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3" activeTab="1"/>
  </bookViews>
  <sheets>
    <sheet name="询价封面" sheetId="9" r:id="rId1"/>
    <sheet name="目录" sheetId="8" r:id="rId2"/>
    <sheet name="1-机械" sheetId="2" r:id="rId3"/>
    <sheet name="2-灯光" sheetId="5" r:id="rId4"/>
    <sheet name="3-LED屏" sheetId="4" r:id="rId5"/>
    <sheet name="4-纱幕机械" sheetId="6" r:id="rId6"/>
    <sheet name="5-舞美道具" sheetId="7" r:id="rId7"/>
    <sheet name="6-特效" sheetId="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<sst xmlns="http://schemas.openxmlformats.org/spreadsheetml/2006/main" count="294" uniqueCount="159">
  <si>
    <t>《印象·妈祖》演艺项目补充协议设备询价封面
莆田市湄洲岛旅游服务有限公司
福建省正辉招标代理有限公司
2025年12月1日</t>
  </si>
  <si>
    <t>《印象·妈祖》演艺项目补充协议设备询价清单目录</t>
  </si>
  <si>
    <t>序号</t>
  </si>
  <si>
    <t>专业</t>
  </si>
  <si>
    <t>北京艺苑风景文化传播有限公司</t>
  </si>
  <si>
    <t>上海华惠文化传播有限公司</t>
  </si>
  <si>
    <t>北京壹贰叁舞台艺术设计制作有限公司</t>
  </si>
  <si>
    <t>沁榕多媒体技术（上海）有限公司</t>
  </si>
  <si>
    <t>仁歌科技（深圳）有限公司</t>
  </si>
  <si>
    <t>核准价</t>
  </si>
  <si>
    <t>机械</t>
  </si>
  <si>
    <t>灯光</t>
  </si>
  <si>
    <t>LED屏</t>
  </si>
  <si>
    <t>纱幕机械</t>
  </si>
  <si>
    <t>舞美道具</t>
  </si>
  <si>
    <t>特效</t>
  </si>
  <si>
    <t>合计</t>
  </si>
  <si>
    <t>询价小组：</t>
  </si>
  <si>
    <t>机械设备清单（含安装施工、税务等费用）</t>
  </si>
  <si>
    <t>名称</t>
  </si>
  <si>
    <t>尺寸(m)</t>
  </si>
  <si>
    <t>行程(m)</t>
  </si>
  <si>
    <t xml:space="preserve">速度(m/s)  </t>
  </si>
  <si>
    <t>荷载</t>
  </si>
  <si>
    <t>数量</t>
  </si>
  <si>
    <t>单位</t>
  </si>
  <si>
    <t>长</t>
  </si>
  <si>
    <t>纵深</t>
  </si>
  <si>
    <t>高</t>
  </si>
  <si>
    <t>升降</t>
  </si>
  <si>
    <t>移动</t>
  </si>
  <si>
    <t>旋转</t>
  </si>
  <si>
    <t>静载</t>
  </si>
  <si>
    <t>动载</t>
  </si>
  <si>
    <t>升降倾斜灯杆</t>
  </si>
  <si>
    <t>/</t>
  </si>
  <si>
    <t>0.01～0.3</t>
  </si>
  <si>
    <t>800kg</t>
  </si>
  <si>
    <t>套</t>
  </si>
  <si>
    <t>升降单点吊灯装置</t>
  </si>
  <si>
    <t>50kg</t>
  </si>
  <si>
    <t>升降舞美框装置</t>
  </si>
  <si>
    <t>0.01～0.2</t>
  </si>
  <si>
    <t>小计</t>
  </si>
  <si>
    <t>税金13%</t>
  </si>
  <si>
    <t>灯光设备清单（含安装施工、税务等费用）</t>
  </si>
  <si>
    <t>品牌</t>
  </si>
  <si>
    <t>型号</t>
  </si>
  <si>
    <t>参数</t>
  </si>
  <si>
    <t>水雾机</t>
  </si>
  <si>
    <t>莱德沃克</t>
  </si>
  <si>
    <t>WS30</t>
  </si>
  <si>
    <t>功率：3000W 
保险：F10A
首次预热时间：5分钟
油壶容量：1.2L
耗油量：19毫升/分钟（100%输出量）
水槽的最佳容量：6L-8L
控制方式：LCD显示屏控制
遥控和DMX信号控制
DMX通道：3 通道
水雾耗时：1小时（±10分钟）  
标配：遥控器、5米导管
重量：24KG
尺寸：790*350*395mm</t>
  </si>
  <si>
    <t>台</t>
  </si>
  <si>
    <t>DJPOWER</t>
  </si>
  <si>
    <t>H-SW3000</t>
  </si>
  <si>
    <t>预热时间：约 4~5 分钟最大烟雾输出量：约 20,000 cuft/min
最大输出耗油量：约 29 min/L
最大覆盖面积：约 400 ㎡
油桶容积：3.5 L
水箱容积：34.0 L
机器尺寸：1012.8 × 504 × 463
毛重：55.6 kg</t>
  </si>
  <si>
    <t>LED屏设备清单（含安装施工、税务等费用）</t>
  </si>
  <si>
    <t>名  称</t>
  </si>
  <si>
    <t>规   格</t>
  </si>
  <si>
    <t>数 量</t>
  </si>
  <si>
    <t>备注</t>
  </si>
  <si>
    <t>P4显示屏</t>
  </si>
  <si>
    <t xml:space="preserve">大晟室内P4全彩屏模组：
像数点间距 4mm
像素密度  62500Dots/㎡
像素构成  1R1G1B
尺寸(长*宽*厚) 256*256*17mm
重量      ≤0.32kg
单元板分辨率 64*64=4096Dots
驱动方式  恒流驱动 32S
亮度     ≥800cd/㎡
亮度均匀性 ＞0.98
屏幕水平视角 ≥140度
屏幕垂直视角 ≥140度 
最大功耗 ≤600W/㎡
平均功耗 ≤300W/㎡                                                               1、增加尺寸：宽22.016米，高2.56米。2、所有模组背面增加防潮防盐雾盖。3、刷新率大于4800HZ。
                 </t>
  </si>
  <si>
    <t>㎡</t>
  </si>
  <si>
    <t>控制系统-视频处理器</t>
  </si>
  <si>
    <t xml:space="preserve">LED视频处理器
1.采用2U标准机箱；
2.具备液晶面板和功能快捷操作按钮；
3.支持6路视频输入：1路DP1.2、1路HDMI2.0、2路HDMI1.4、2路DVI，;
4.支持最大视频信号输入：4096×2160@60Hz;
5.具备16路千兆网口输出，支持单机或双机冗余备份；
6.单台最大带载：1048万像素，最宽16384像素、或最高8192像素；
7.支持双 USB 2.0 高速通讯接口，用于电脑直连调试和多台主控级联调试；
8.支持亮度和色温调节；
9.支持画面调整：对比度、饱和度、色调、亮度补偿；
10.支持6画面显示，位置、大小可自由调节；
11.支持3.5mm音频独立输入输出，HDMI/DP支持音频解析；
12.支持视频信号任意裁剪、切换、缩放；
13.支持16个场景的预置保存和调用；
14.支持信号源色彩动态范围"有限转完全"功能（16~235）；
15.支持RS232串口协议控制；
16.支持LAN网口局域网下APP控制；
17.支持精确颜色管理，调节显示屏色域（配合部分接收卡）；
18.支持视频源同步锁相技术，锁定内部vsync、输入信号源、自动锁相（按照图层锁相）；
19.支持信号失效窗口输出可选处理；
20.支持低亮高灰，有效保证低亮下灰阶完整显示；
21.支持HDCP协议的高带宽数字内容保护技术；
22.支持实时监测屏体周边环境：自动亮度、温湿度等（选配多功能卡、传感器）；
23.支持23.97/24/25/29.97/30/50/59.94/60/100/120Hz输入帧率适应；
24.支持卡莱特全系列常规接收卡和光纤收发器；
25.支持工作电压：AC100-240V，50/60Hz                                                                                                                                                                   </t>
  </si>
  <si>
    <t xml:space="preserve">14.支持信号源色彩动态范围"有限转完全"功能（16~235）；
15.支持RS232串口协议控制；
16.支持LAN网口局域网下APP控制；
17.支持精确颜色管理，调节显示屏色域（配合部分接收卡）；
18.支持视频源同步锁相技术，锁定内部vsync、输入信号源、自动锁相（按照图层锁相）；
19.支持信号失效窗口输出可选处理；
20.支持低亮高灰，有效保证低亮下灰阶完整显示；
21.支持HDCP协议的高带宽数字内容保护技术；
22.支持实时监测屏体周边环境：自动亮度、温湿度等（选配多功能卡、传感器）；
23.支持23.97/24/25/29.97/30/50/59.94/60/100/120Hz输入帧率适应；
24.支持卡莱特全系列常规接收卡和光纤收发器；
25.支持工作电压：AC100-240V，50/60Hz                                                                                                                                                                   </t>
  </si>
  <si>
    <t>控制系统-接收卡</t>
  </si>
  <si>
    <t>●单卡支持16组和32组数据输出模式；
●单卡自带16个HUB75  12P接口；
●单卡带载像素128*1024/256*512。
●支持逐点亮色度校正、多批次、亮暗线调节和显示屏效果调节等功能，与3D控制器搭配支持3D效果；
●支持接收卡预存画面和保留最后一帧设置；
●支持灯板flash管理；
●支持5pin液晶模块；
●支持千兆网，可通过网线直接连接PC端进行调试和显示；
●支持接收卡参数及程序包回读；
●接收卡具有与灯板一致的电源接口；</t>
  </si>
  <si>
    <t>张</t>
  </si>
  <si>
    <t>含税合计</t>
  </si>
  <si>
    <t>纱幕机械设备清单（含安装施工、税务等费用）</t>
  </si>
  <si>
    <t>风扇墙</t>
  </si>
  <si>
    <t>金属框架焊接，底台焊接，带刹车万向轮，后期按导演需求拆原来的架子，进行片子加高，底台改小，恢复风机</t>
  </si>
  <si>
    <t>烟雾门</t>
  </si>
  <si>
    <t>高 2.6 米，宽 1.4 米，
1、有喷雾功能
2、可以被激光灯打出门的造型
3、门框可以发光
4、造型结构尽量轻盈</t>
  </si>
  <si>
    <t>气膜飞鱼</t>
  </si>
  <si>
    <t>长4米（消耗品另行计算）尼龙复合PE，带4个动力装置，尾部可以摆动，银色（其他颜色加收每个1200）带航模专业遥控，遥控距离1000米，飞行20分钟，配件：4个动力，2块电池，1个遥控器，1个接收机，充电器1套；备用电池1套</t>
  </si>
  <si>
    <t>渔网纱</t>
  </si>
  <si>
    <t>材质为半透明纱，可以附着映像，质感轻盈</t>
  </si>
  <si>
    <t>条</t>
  </si>
  <si>
    <t>毛巾</t>
  </si>
  <si>
    <t>40*110cm</t>
  </si>
  <si>
    <t>风扇墙纱</t>
  </si>
  <si>
    <t>1、轻型吹纱，材质：洋纺2、可随风力改变造型3、纱面有一定的韧性，不易损坏4、可上灯光晕染</t>
  </si>
  <si>
    <t>块</t>
  </si>
  <si>
    <t>舞美道具清单（含安装施工、税务等费用）</t>
  </si>
  <si>
    <t>石头1</t>
  </si>
  <si>
    <t>6个藏人，底部有轮带刹车，手推高，1.3米*宽1.7米，苯板雕刻，聚脲喷涂，美术绘画，骨架制作</t>
  </si>
  <si>
    <t>个</t>
  </si>
  <si>
    <t>石头2</t>
  </si>
  <si>
    <t>新增手拿6个，可坐，高28cm*宽50cm</t>
  </si>
  <si>
    <t>犁耙</t>
  </si>
  <si>
    <t>手工制作</t>
  </si>
  <si>
    <t>檐幕投影幕1</t>
  </si>
  <si>
    <t>金属钢架焊接，多层钢网手工造型肌理制作，美术绘画（固定）</t>
  </si>
  <si>
    <t>组</t>
  </si>
  <si>
    <t>檐幕投影幕2</t>
  </si>
  <si>
    <t>金属钢架焊接，多层钢网手工造型肌理制作，美术绘画（机械升降吊挂）</t>
  </si>
  <si>
    <t>檐幕投影幕3</t>
  </si>
  <si>
    <t>手持发光梭形钵杯</t>
  </si>
  <si>
    <t>1、道具为半透明材质，可以透出弱黄光
2、增加皮筋，便于演员握持，保证演出时不脱手
3、两平面敲击需要发出清脆的声音
4、内嵌发光屏，可发出强白光</t>
  </si>
  <si>
    <t>对</t>
  </si>
  <si>
    <t>手持发光如意</t>
  </si>
  <si>
    <t>1、道具为半透明材质，可以透出弱黄光</t>
  </si>
  <si>
    <t>织布机</t>
  </si>
  <si>
    <t>1、材质为木制
2、底部安装 2 个定向轮和 2 个万向轮
3、织机上使用的纱灰度与绳幕统一
4、尽量轻盈，便于一人推动</t>
  </si>
  <si>
    <t>攀爬布</t>
  </si>
  <si>
    <t>1、材质为灰色帆布类
2、每隔 3m 内植加强经，共 4 条加强经，长 20 米
3、可上演员攀爬
4、可上灯光晕染</t>
  </si>
  <si>
    <t>弹力带</t>
  </si>
  <si>
    <t>1、分为 A 长 9.2m，B 长 8.4m，C 长 7.3m 三种尺寸，每 种尺寸各 8 条，共计 24 条
2、顶端固定在弧形侧幕框架上
3、末端加环，便于演员手部穿过环套，不易脱落
4、由三层弹力带叠加制作，保证其弹性</t>
  </si>
  <si>
    <t>钵杯1</t>
  </si>
  <si>
    <t>1、道具制作时需有深红色哑光木纹肌理
2、增加皮筋，便于演员握持，保证演出时不脱手
3、两平面敲击需要发出清脆的声音
4、内嵌镜面膜，可反光</t>
  </si>
  <si>
    <t>钵杯2</t>
  </si>
  <si>
    <t>道具书1</t>
  </si>
  <si>
    <t>20×12cm
四体百家姓</t>
  </si>
  <si>
    <t>本</t>
  </si>
  <si>
    <t>花</t>
  </si>
  <si>
    <t>白色
小束</t>
  </si>
  <si>
    <t>束</t>
  </si>
  <si>
    <t>木盆，洗衣锤，搓衣板</t>
  </si>
  <si>
    <t>竹篮</t>
  </si>
  <si>
    <t>拐杖</t>
  </si>
  <si>
    <t>轻巧型（适合体重100斤以下）</t>
  </si>
  <si>
    <t>背篓</t>
  </si>
  <si>
    <t>口径约44厘米，高约46厘米，底径约25里面，烟熏复古</t>
  </si>
  <si>
    <t>大葫芦</t>
  </si>
  <si>
    <t>25-28厘米开口，铜钱编制</t>
  </si>
  <si>
    <t>小葫芦</t>
  </si>
  <si>
    <t>25里面，西瓜红</t>
  </si>
  <si>
    <t>蒲扇</t>
  </si>
  <si>
    <t>不包边蒲扇</t>
  </si>
  <si>
    <t>扁担</t>
  </si>
  <si>
    <t>定制，长度1.8米，无字</t>
  </si>
  <si>
    <t>根</t>
  </si>
  <si>
    <t>鱼道具</t>
  </si>
  <si>
    <t>长47厘米，高15厘米，重量176克</t>
  </si>
  <si>
    <t>船桨</t>
  </si>
  <si>
    <t>2米长，15厘米宽，3厘米厚，整板无拼</t>
  </si>
  <si>
    <t>只</t>
  </si>
  <si>
    <t>纸鸢</t>
  </si>
  <si>
    <t>78.1厘米</t>
  </si>
  <si>
    <t>竹编灯笼</t>
  </si>
  <si>
    <t>直径20厘米，高度30厘米，灰色布套，白光</t>
  </si>
  <si>
    <t>天然海螺贝壳手链</t>
  </si>
  <si>
    <t>天然贝壳</t>
  </si>
  <si>
    <t>串</t>
  </si>
  <si>
    <t>仿真油菜花</t>
  </si>
  <si>
    <t>1.1米三叉双层不带叶加密花朵</t>
  </si>
  <si>
    <t>鱼道具B</t>
  </si>
  <si>
    <t>长33厘米，宽12厘米</t>
  </si>
  <si>
    <t>道具书2</t>
  </si>
  <si>
    <t>A4尺寸，约0.5厘米厚，宣纸材质，手工缝线</t>
  </si>
  <si>
    <t>红色小鱼</t>
  </si>
  <si>
    <t>长9.5厘米，高6.6厘米，红色</t>
  </si>
  <si>
    <t>特效设备清单（含安装施工、税务等费用）</t>
  </si>
  <si>
    <t>户外特效门</t>
  </si>
  <si>
    <t>设备型号：4kw/18L
重量：100KG
工作环境温度:0～50℃、作业环境温度,若低于0℃需做保温，待商议。
海拔高度：≤1000m
地震烈度：一般≤6度、针对不同地区抗震烈度大于此要求的，乙方只提供布局图，设计院专业设计基础。甲方负责。
高压柱塞泵：长×宽×高（720x620x950）国标镀锌板材
流量：18L(流量充足)
工作压力:40-70(选用陶瓷柱塞)
转速:1440
适配电机功率:4KW
传动方式:电机直连
电源电压:380v
额定电流:15A 
工频:50Hz
转速:r/min（参考值）1440
机箱：720x620x950
高压柱塞泵：唯必隆（18L流量柱塞泵，陶瓷柱塞）
三相异步电机：明浩（国标功率，纯铜）
软件：陆杰科技（定制）
变频器：富凌（定制）
时光之门：净尺寸高2.5米*宽1.3米，采用304拉丝不锈钢制作时光之门框架，正、背表面覆亚克力透光板*1套、框架内侧外侧喷雾
时光之门底部安装基础：长3米*宽1.6米，采用304不锈钢制作、脚踩面采用防滑面板、正面开口放置两台内置音箱、四面喷雾
灯带系统：DMX512灯带10W/12V
隐藏式户外音响：户外防雨音响（插U盘式）
线缆，配电箱，穿线管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</si>
</sst>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.0_ ;_ @_ "/>
  </numFmts>
  <fonts count="30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000000"/>
      <name val="楷体"/>
      <charset val="134"/>
    </font>
    <font>
      <b/>
      <sz val="12"/>
      <name val="楷体"/>
      <charset val="134"/>
    </font>
    <font>
      <sz val="12"/>
      <color rgb="FF000000"/>
      <name val="楷体"/>
      <charset val="134"/>
    </font>
    <font>
      <sz val="11"/>
      <color theme="1"/>
      <name val="宋体"/>
      <charset val="134"/>
    </font>
    <font>
      <b/>
      <sz val="11"/>
      <color theme="1"/>
      <name val="楷体"/>
      <charset val="134"/>
    </font>
    <font>
      <b/>
      <sz val="11"/>
      <color theme="1"/>
      <name val="宋体"/>
      <charset val="134"/>
      <scheme val="minor"/>
    </font>
    <font>
      <b/>
      <sz val="42"/>
      <color rgb="FF000000"/>
      <name val="楷体"/>
      <charset val="134"/>
    </font>
    <font>
      <b/>
      <sz val="22"/>
      <color rgb="FF00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3" fontId="3" fillId="0" borderId="4" xfId="0" applyNumberFormat="1" applyFont="1" applyBorder="1" applyAlignment="1">
      <alignment horizontal="center" vertical="center" wrapText="1"/>
    </xf>
    <xf numFmtId="43" fontId="2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vertical="center" wrapText="1"/>
    </xf>
    <xf numFmtId="43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0" xfId="0" applyFont="1">
      <alignment vertical="center"/>
    </xf>
    <xf numFmtId="43" fontId="3" fillId="0" borderId="4" xfId="0" applyNumberFormat="1" applyFont="1" applyBorder="1" applyAlignment="1">
      <alignment horizontal="left" vertical="center" wrapText="1"/>
    </xf>
    <xf numFmtId="43" fontId="3" fillId="0" borderId="4" xfId="0" applyNumberFormat="1" applyFont="1" applyBorder="1" applyAlignment="1">
      <alignment vertical="center" wrapText="1"/>
    </xf>
    <xf numFmtId="43" fontId="3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left" vertical="center" wrapText="1"/>
    </xf>
    <xf numFmtId="43" fontId="3" fillId="2" borderId="4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43" fontId="5" fillId="0" borderId="0" xfId="0" applyNumberFormat="1" applyFont="1" applyFill="1" applyAlignment="1">
      <alignment horizontal="left" vertical="center" wrapText="1"/>
    </xf>
    <xf numFmtId="43" fontId="5" fillId="2" borderId="0" xfId="0" applyNumberFormat="1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43" fontId="7" fillId="0" borderId="4" xfId="0" applyNumberFormat="1" applyFont="1" applyBorder="1" applyAlignment="1">
      <alignment horizontal="center" vertical="center"/>
    </xf>
    <xf numFmtId="43" fontId="7" fillId="0" borderId="4" xfId="0" applyNumberFormat="1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3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zoomScale="90" zoomScaleNormal="90" workbookViewId="0">
      <selection activeCell="E1" sqref="E1"/>
    </sheetView>
  </sheetViews>
  <sheetFormatPr defaultColWidth="8.73148148148148" defaultRowHeight="14.4" outlineLevelRow="6"/>
  <cols>
    <col min="1" max="1" width="132.092592592593" customWidth="1"/>
  </cols>
  <sheetData>
    <row r="1" ht="408" customHeight="1" spans="1:1">
      <c r="A1" s="65" t="s">
        <v>0</v>
      </c>
    </row>
    <row r="2" ht="53.4" spans="1:1">
      <c r="A2" s="66"/>
    </row>
    <row r="3" ht="28.2" spans="1:1">
      <c r="A3" s="67"/>
    </row>
    <row r="4" ht="28.2" spans="1:1">
      <c r="A4" s="67"/>
    </row>
    <row r="5" ht="28.2" spans="1:1">
      <c r="A5" s="67"/>
    </row>
    <row r="6" ht="28.2" spans="1:1">
      <c r="A6" s="67"/>
    </row>
    <row r="7" ht="28.2" spans="1:1">
      <c r="A7" s="68"/>
    </row>
  </sheetData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I14" sqref="I14"/>
    </sheetView>
  </sheetViews>
  <sheetFormatPr defaultColWidth="8.88888888888889" defaultRowHeight="14.4" outlineLevelCol="7"/>
  <cols>
    <col min="1" max="1" width="4.63888888888889" style="59" customWidth="1"/>
    <col min="2" max="2" width="10.0925925925926" style="59" customWidth="1"/>
    <col min="3" max="3" width="21.8148148148148" style="59" customWidth="1"/>
    <col min="4" max="4" width="18.2685185185185" style="59" customWidth="1"/>
    <col min="5" max="5" width="18.7314814814815" style="59" customWidth="1"/>
    <col min="6" max="6" width="18.7777777777778" style="59" customWidth="1"/>
    <col min="7" max="7" width="19.3611111111111" style="59" customWidth="1"/>
    <col min="8" max="8" width="22.5462962962963" style="59" customWidth="1"/>
    <col min="9" max="16384" width="8.88888888888889" style="59"/>
  </cols>
  <sheetData>
    <row r="1" ht="26" customHeight="1" spans="1:8">
      <c r="A1" s="18" t="s">
        <v>1</v>
      </c>
      <c r="B1" s="18"/>
      <c r="C1" s="18"/>
      <c r="D1" s="18"/>
      <c r="E1" s="18"/>
      <c r="F1" s="18"/>
      <c r="G1" s="18"/>
      <c r="H1" s="18"/>
    </row>
    <row r="2" ht="36" customHeight="1" spans="1:8">
      <c r="A2" s="18" t="s">
        <v>2</v>
      </c>
      <c r="B2" s="18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18" t="s">
        <v>9</v>
      </c>
    </row>
    <row r="3" ht="26" customHeight="1" spans="1:8">
      <c r="A3" s="18">
        <v>1</v>
      </c>
      <c r="B3" s="18" t="s">
        <v>10</v>
      </c>
      <c r="C3" s="60">
        <v>591243.12</v>
      </c>
      <c r="D3" s="60">
        <v>606403.2</v>
      </c>
      <c r="E3" s="60">
        <v>571029.68</v>
      </c>
      <c r="F3" s="60">
        <v>555869.6</v>
      </c>
      <c r="G3" s="60">
        <v>530602.8</v>
      </c>
      <c r="H3" s="60">
        <f>MIN(C3:G3)</f>
        <v>530602.8</v>
      </c>
    </row>
    <row r="4" ht="26" customHeight="1" spans="1:8">
      <c r="A4" s="18">
        <v>2</v>
      </c>
      <c r="B4" s="18" t="s">
        <v>11</v>
      </c>
      <c r="C4" s="60">
        <v>183901.4658</v>
      </c>
      <c r="D4" s="60">
        <v>188616.888</v>
      </c>
      <c r="E4" s="60">
        <v>177614.2362</v>
      </c>
      <c r="F4" s="60">
        <v>172898.814</v>
      </c>
      <c r="G4" s="60">
        <v>165039.777</v>
      </c>
      <c r="H4" s="60">
        <f t="shared" ref="H4:H9" si="0">MIN(C4:G4)</f>
        <v>165039.777</v>
      </c>
    </row>
    <row r="5" ht="26" customHeight="1" spans="1:8">
      <c r="A5" s="18">
        <v>3</v>
      </c>
      <c r="B5" s="18" t="s">
        <v>12</v>
      </c>
      <c r="C5" s="60">
        <v>184831.92</v>
      </c>
      <c r="D5" s="60">
        <v>189571.2</v>
      </c>
      <c r="E5" s="60">
        <v>178512.88</v>
      </c>
      <c r="F5" s="60">
        <v>173773.6</v>
      </c>
      <c r="G5" s="60">
        <v>165874.8</v>
      </c>
      <c r="H5" s="60">
        <f t="shared" si="0"/>
        <v>165874.8</v>
      </c>
    </row>
    <row r="6" ht="26" customHeight="1" spans="1:8">
      <c r="A6" s="18">
        <v>4</v>
      </c>
      <c r="B6" s="18" t="s">
        <v>13</v>
      </c>
      <c r="C6" s="60">
        <v>256257.3546</v>
      </c>
      <c r="D6" s="60">
        <v>262828.056</v>
      </c>
      <c r="E6" s="60">
        <v>247496.4194</v>
      </c>
      <c r="F6" s="60">
        <v>240925.718</v>
      </c>
      <c r="G6" s="60">
        <v>229974.549</v>
      </c>
      <c r="H6" s="60">
        <f t="shared" si="0"/>
        <v>229974.549</v>
      </c>
    </row>
    <row r="7" ht="26" customHeight="1" spans="1:8">
      <c r="A7" s="18">
        <v>5</v>
      </c>
      <c r="B7" s="18" t="s">
        <v>14</v>
      </c>
      <c r="C7" s="60">
        <v>1019055.8196</v>
      </c>
      <c r="D7" s="60">
        <v>1045185.456</v>
      </c>
      <c r="E7" s="60">
        <v>984216.3044</v>
      </c>
      <c r="F7" s="60">
        <v>958086.668</v>
      </c>
      <c r="G7" s="60">
        <v>914537.274</v>
      </c>
      <c r="H7" s="60">
        <f t="shared" si="0"/>
        <v>914537.274</v>
      </c>
    </row>
    <row r="8" ht="26" customHeight="1" spans="1:8">
      <c r="A8" s="18">
        <v>6</v>
      </c>
      <c r="B8" s="18" t="s">
        <v>15</v>
      </c>
      <c r="C8" s="60">
        <v>104710.32</v>
      </c>
      <c r="D8" s="60">
        <v>107395.2</v>
      </c>
      <c r="E8" s="60">
        <v>101130.48</v>
      </c>
      <c r="F8" s="60">
        <v>98445.6</v>
      </c>
      <c r="G8" s="60">
        <v>93970.8</v>
      </c>
      <c r="H8" s="60">
        <f t="shared" si="0"/>
        <v>93970.8</v>
      </c>
    </row>
    <row r="9" ht="26" customHeight="1" spans="1:8">
      <c r="A9" s="18"/>
      <c r="B9" s="18" t="s">
        <v>16</v>
      </c>
      <c r="C9" s="60">
        <f>SUM(C3:C8)</f>
        <v>2340000</v>
      </c>
      <c r="D9" s="60">
        <f>SUM(D3:D8)</f>
        <v>2400000</v>
      </c>
      <c r="E9" s="60">
        <f>SUM(E3:E8)</f>
        <v>2260000</v>
      </c>
      <c r="F9" s="60">
        <f>SUM(F3:F8)</f>
        <v>2200000</v>
      </c>
      <c r="G9" s="60">
        <f>SUM(G3:G8)</f>
        <v>2100000</v>
      </c>
      <c r="H9" s="60">
        <f t="shared" si="0"/>
        <v>2100000</v>
      </c>
    </row>
    <row r="10" ht="41" customHeight="1" spans="1:8">
      <c r="A10" s="61" t="s">
        <v>17</v>
      </c>
      <c r="B10" s="62"/>
      <c r="C10" s="63"/>
      <c r="D10" s="63"/>
      <c r="E10" s="63"/>
      <c r="F10" s="63"/>
      <c r="G10" s="63"/>
      <c r="H10" s="62"/>
    </row>
    <row r="15" spans="1:8">
      <c r="E15" s="64"/>
    </row>
    <row r="16" spans="1:8">
      <c r="E16" s="64"/>
    </row>
  </sheetData>
  <mergeCells count="3">
    <mergeCell ref="A1:H1"/>
    <mergeCell ref="A10:B10"/>
    <mergeCell ref="C10:H10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selection activeCell="P9" sqref="P9:T9"/>
    </sheetView>
  </sheetViews>
  <sheetFormatPr defaultColWidth="8.88888888888889" defaultRowHeight="14.4"/>
  <cols>
    <col min="1" max="1" width="2.81481481481481" style="42" customWidth="1"/>
    <col min="2" max="2" width="7" style="43" customWidth="1"/>
    <col min="3" max="3" width="4" style="43" customWidth="1"/>
    <col min="4" max="4" width="4.36111111111111" style="43" customWidth="1"/>
    <col min="5" max="5" width="2" style="43" customWidth="1"/>
    <col min="6" max="6" width="4.73148148148148" style="43" customWidth="1"/>
    <col min="7" max="7" width="2.18518518518518" style="43" customWidth="1"/>
    <col min="8" max="8" width="2.09259259259259" style="43" customWidth="1"/>
    <col min="9" max="9" width="7.18518518518519" style="43" customWidth="1"/>
    <col min="10" max="10" width="2.36111111111111" style="43" customWidth="1"/>
    <col min="11" max="11" width="2.5462962962963" style="43" customWidth="1"/>
    <col min="12" max="12" width="2.36111111111111" style="43" customWidth="1"/>
    <col min="13" max="13" width="5" style="43" customWidth="1"/>
    <col min="14" max="14" width="2.73148148148148" style="43" customWidth="1"/>
    <col min="15" max="15" width="3.09259259259259" style="43" customWidth="1"/>
    <col min="16" max="16" width="15.6666666666667" style="43" customWidth="1"/>
    <col min="17" max="17" width="14.6666666666667" style="43" customWidth="1"/>
    <col min="18" max="18" width="13.8148148148148" style="43" customWidth="1"/>
    <col min="19" max="20" width="17.4444444444444" style="43" customWidth="1"/>
    <col min="21" max="21" width="18.4444444444444" style="43" customWidth="1"/>
    <col min="22" max="16384" width="8.88888888888889" style="43"/>
  </cols>
  <sheetData>
    <row r="1" ht="17" customHeight="1" spans="1:21">
      <c r="A1" s="44"/>
      <c r="B1" s="45" t="s">
        <v>18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7"/>
    </row>
    <row r="2" ht="26" customHeight="1" spans="1:21">
      <c r="A2" s="44" t="s">
        <v>2</v>
      </c>
      <c r="B2" s="48" t="s">
        <v>19</v>
      </c>
      <c r="C2" s="49" t="s">
        <v>20</v>
      </c>
      <c r="D2" s="49"/>
      <c r="E2" s="49"/>
      <c r="F2" s="49" t="s">
        <v>21</v>
      </c>
      <c r="G2" s="49"/>
      <c r="H2" s="49"/>
      <c r="I2" s="49" t="s">
        <v>22</v>
      </c>
      <c r="J2" s="49"/>
      <c r="K2" s="49"/>
      <c r="L2" s="49" t="s">
        <v>23</v>
      </c>
      <c r="M2" s="49"/>
      <c r="N2" s="44" t="s">
        <v>24</v>
      </c>
      <c r="O2" s="44" t="s">
        <v>25</v>
      </c>
      <c r="P2" s="44" t="s">
        <v>4</v>
      </c>
      <c r="Q2" s="50" t="s">
        <v>5</v>
      </c>
      <c r="R2" s="50" t="s">
        <v>6</v>
      </c>
      <c r="S2" s="50" t="s">
        <v>7</v>
      </c>
      <c r="T2" s="50" t="s">
        <v>8</v>
      </c>
      <c r="U2" s="50" t="s">
        <v>9</v>
      </c>
    </row>
    <row r="3" ht="40" customHeight="1" spans="1:21">
      <c r="A3" s="44"/>
      <c r="B3" s="51"/>
      <c r="C3" s="49" t="s">
        <v>26</v>
      </c>
      <c r="D3" s="49" t="s">
        <v>27</v>
      </c>
      <c r="E3" s="49" t="s">
        <v>28</v>
      </c>
      <c r="F3" s="49" t="s">
        <v>29</v>
      </c>
      <c r="G3" s="49" t="s">
        <v>30</v>
      </c>
      <c r="H3" s="49" t="s">
        <v>31</v>
      </c>
      <c r="I3" s="49" t="s">
        <v>29</v>
      </c>
      <c r="J3" s="49" t="s">
        <v>30</v>
      </c>
      <c r="K3" s="49" t="s">
        <v>31</v>
      </c>
      <c r="L3" s="49" t="s">
        <v>32</v>
      </c>
      <c r="M3" s="49" t="s">
        <v>33</v>
      </c>
      <c r="N3" s="44"/>
      <c r="O3" s="52"/>
      <c r="P3" s="44"/>
      <c r="Q3" s="53"/>
      <c r="R3" s="53"/>
      <c r="S3" s="53"/>
      <c r="T3" s="53"/>
      <c r="U3" s="53"/>
    </row>
    <row r="4" ht="36" customHeight="1" spans="1:21">
      <c r="A4" s="48">
        <v>1</v>
      </c>
      <c r="B4" s="54" t="s">
        <v>34</v>
      </c>
      <c r="C4" s="49">
        <v>17</v>
      </c>
      <c r="D4" s="49" t="s">
        <v>35</v>
      </c>
      <c r="E4" s="49" t="s">
        <v>35</v>
      </c>
      <c r="F4" s="49">
        <v>8</v>
      </c>
      <c r="G4" s="49" t="s">
        <v>35</v>
      </c>
      <c r="H4" s="49" t="s">
        <v>35</v>
      </c>
      <c r="I4" s="49" t="s">
        <v>36</v>
      </c>
      <c r="J4" s="49" t="s">
        <v>35</v>
      </c>
      <c r="K4" s="49" t="s">
        <v>35</v>
      </c>
      <c r="L4" s="49" t="s">
        <v>35</v>
      </c>
      <c r="M4" s="49" t="s">
        <v>37</v>
      </c>
      <c r="N4" s="44">
        <v>1</v>
      </c>
      <c r="O4" s="54" t="s">
        <v>38</v>
      </c>
      <c r="P4" s="55">
        <v>115830</v>
      </c>
      <c r="Q4" s="56">
        <v>118800</v>
      </c>
      <c r="R4" s="56">
        <v>111870</v>
      </c>
      <c r="S4" s="56">
        <v>108900</v>
      </c>
      <c r="T4" s="56">
        <v>103950</v>
      </c>
      <c r="U4" s="56">
        <f>MIN(P4:T4)</f>
        <v>103950</v>
      </c>
    </row>
    <row r="5" ht="53" customHeight="1" spans="1:21">
      <c r="A5" s="48">
        <v>2</v>
      </c>
      <c r="B5" s="54" t="s">
        <v>39</v>
      </c>
      <c r="C5" s="49">
        <v>0.9</v>
      </c>
      <c r="D5" s="49" t="s">
        <v>35</v>
      </c>
      <c r="E5" s="49" t="s">
        <v>35</v>
      </c>
      <c r="F5" s="49">
        <v>8</v>
      </c>
      <c r="G5" s="49" t="s">
        <v>35</v>
      </c>
      <c r="H5" s="49" t="s">
        <v>35</v>
      </c>
      <c r="I5" s="49" t="s">
        <v>36</v>
      </c>
      <c r="J5" s="49" t="s">
        <v>35</v>
      </c>
      <c r="K5" s="49" t="s">
        <v>35</v>
      </c>
      <c r="L5" s="49" t="s">
        <v>35</v>
      </c>
      <c r="M5" s="49" t="s">
        <v>40</v>
      </c>
      <c r="N5" s="44">
        <v>8</v>
      </c>
      <c r="O5" s="54" t="s">
        <v>38</v>
      </c>
      <c r="P5" s="55">
        <v>327600</v>
      </c>
      <c r="Q5" s="56">
        <v>336000</v>
      </c>
      <c r="R5" s="56">
        <v>316400</v>
      </c>
      <c r="S5" s="56">
        <v>308000</v>
      </c>
      <c r="T5" s="56">
        <v>294000</v>
      </c>
      <c r="U5" s="56">
        <f>MIN(P5:T5)</f>
        <v>294000</v>
      </c>
    </row>
    <row r="6" ht="51" customHeight="1" spans="1:21">
      <c r="A6" s="48">
        <v>3</v>
      </c>
      <c r="B6" s="54" t="s">
        <v>41</v>
      </c>
      <c r="C6" s="49">
        <v>1.4</v>
      </c>
      <c r="D6" s="49">
        <v>0.2</v>
      </c>
      <c r="E6" s="49" t="s">
        <v>35</v>
      </c>
      <c r="F6" s="49">
        <v>2.4</v>
      </c>
      <c r="G6" s="49" t="s">
        <v>35</v>
      </c>
      <c r="H6" s="49" t="s">
        <v>35</v>
      </c>
      <c r="I6" s="49" t="s">
        <v>42</v>
      </c>
      <c r="J6" s="49" t="s">
        <v>35</v>
      </c>
      <c r="K6" s="49" t="s">
        <v>35</v>
      </c>
      <c r="L6" s="49" t="s">
        <v>35</v>
      </c>
      <c r="M6" s="49" t="s">
        <v>35</v>
      </c>
      <c r="N6" s="44">
        <v>1</v>
      </c>
      <c r="O6" s="54" t="s">
        <v>38</v>
      </c>
      <c r="P6" s="55">
        <v>79794</v>
      </c>
      <c r="Q6" s="56">
        <v>81840</v>
      </c>
      <c r="R6" s="56">
        <v>77066</v>
      </c>
      <c r="S6" s="56">
        <v>75020</v>
      </c>
      <c r="T6" s="56">
        <v>71610</v>
      </c>
      <c r="U6" s="56">
        <f>MIN(P6:T6)</f>
        <v>71610</v>
      </c>
    </row>
    <row r="7" ht="23" customHeight="1" spans="1:21">
      <c r="A7" s="48"/>
      <c r="B7" s="54" t="s">
        <v>43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4"/>
      <c r="O7" s="54"/>
      <c r="P7" s="55">
        <f>SUM(P4:P6)</f>
        <v>523224</v>
      </c>
      <c r="Q7" s="56">
        <f>SUM(Q4:Q6)</f>
        <v>536640</v>
      </c>
      <c r="R7" s="56">
        <f>SUM(R4:R6)</f>
        <v>505336</v>
      </c>
      <c r="S7" s="56">
        <f>SUM(S4:S6)</f>
        <v>491920</v>
      </c>
      <c r="T7" s="56">
        <f>SUM(T4:T6)</f>
        <v>469560</v>
      </c>
      <c r="U7" s="56">
        <f>MIN(P7:T7)</f>
        <v>469560</v>
      </c>
    </row>
    <row r="8" ht="26" customHeight="1" spans="1:21">
      <c r="A8" s="48"/>
      <c r="B8" s="57" t="s">
        <v>44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58">
        <f>P7*0.13</f>
        <v>68019.12</v>
      </c>
      <c r="Q8" s="58">
        <f>Q7*0.13</f>
        <v>69763.2</v>
      </c>
      <c r="R8" s="58">
        <f>R7*0.13</f>
        <v>65693.68</v>
      </c>
      <c r="S8" s="58">
        <f>S7*0.13</f>
        <v>63949.6</v>
      </c>
      <c r="T8" s="58">
        <f>T7*0.13</f>
        <v>61042.8</v>
      </c>
      <c r="U8" s="56">
        <f>MIN(P8:T8)</f>
        <v>61042.8</v>
      </c>
    </row>
    <row r="9" ht="26" customHeight="1" spans="1:21">
      <c r="A9" s="48"/>
      <c r="B9" s="57" t="s">
        <v>16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58">
        <f>P8+P7</f>
        <v>591243.12</v>
      </c>
      <c r="Q9" s="58">
        <f>Q8+Q7</f>
        <v>606403.2</v>
      </c>
      <c r="R9" s="58">
        <f>R8+R7</f>
        <v>571029.68</v>
      </c>
      <c r="S9" s="58">
        <f>S8+S7</f>
        <v>555869.6</v>
      </c>
      <c r="T9" s="58">
        <f>T8+T7</f>
        <v>530602.8</v>
      </c>
      <c r="U9" s="56">
        <f>MIN(P9:T9)</f>
        <v>530602.8</v>
      </c>
    </row>
    <row r="10" ht="26" customHeight="1" spans="1:21">
      <c r="A10" s="48"/>
      <c r="B10" s="57" t="s">
        <v>17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</sheetData>
  <mergeCells count="16">
    <mergeCell ref="B1:U1"/>
    <mergeCell ref="C2:E2"/>
    <mergeCell ref="F2:H2"/>
    <mergeCell ref="I2:K2"/>
    <mergeCell ref="L2:M2"/>
    <mergeCell ref="C10:U10"/>
    <mergeCell ref="A2:A3"/>
    <mergeCell ref="B2:B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opLeftCell="A3" workbookViewId="0">
      <selection activeCell="E9" sqref="E9"/>
    </sheetView>
  </sheetViews>
  <sheetFormatPr defaultColWidth="8.88888888888889" defaultRowHeight="15.6"/>
  <cols>
    <col min="1" max="1" width="2.90740740740741" style="30" customWidth="1"/>
    <col min="2" max="2" width="4.81481481481481" style="30" customWidth="1"/>
    <col min="3" max="3" width="4.73148148148148" style="30" customWidth="1"/>
    <col min="4" max="4" width="5.90740740740741" style="30" customWidth="1"/>
    <col min="5" max="5" width="26" style="30" customWidth="1"/>
    <col min="6" max="6" width="3.36111111111111" style="30" customWidth="1"/>
    <col min="7" max="7" width="4.18518518518519" style="30" customWidth="1"/>
    <col min="8" max="8" width="16.7777777777778" style="30" customWidth="1"/>
    <col min="9" max="9" width="16" style="30" customWidth="1"/>
    <col min="10" max="10" width="16.7777777777778" style="30" customWidth="1"/>
    <col min="11" max="12" width="15.3333333333333" style="30" customWidth="1"/>
    <col min="13" max="13" width="16.3333333333333" style="30" customWidth="1"/>
    <col min="14" max="14" width="15" style="30" customWidth="1"/>
    <col min="15" max="16384" width="8.88888888888889" style="30"/>
  </cols>
  <sheetData>
    <row r="1" ht="27" customHeight="1" spans="1:13">
      <c r="A1" s="34" t="s">
        <v>45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74" customHeight="1" spans="1:13">
      <c r="A2" s="7" t="s">
        <v>2</v>
      </c>
      <c r="B2" s="7" t="s">
        <v>19</v>
      </c>
      <c r="C2" s="7" t="s">
        <v>46</v>
      </c>
      <c r="D2" s="7" t="s">
        <v>47</v>
      </c>
      <c r="E2" s="7" t="s">
        <v>48</v>
      </c>
      <c r="F2" s="7" t="s">
        <v>24</v>
      </c>
      <c r="G2" s="7" t="s">
        <v>25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  <c r="M2" s="7" t="s">
        <v>9</v>
      </c>
    </row>
    <row r="3" ht="247" customHeight="1" spans="1:13">
      <c r="A3" s="6">
        <v>1</v>
      </c>
      <c r="B3" s="6" t="s">
        <v>49</v>
      </c>
      <c r="C3" s="6" t="s">
        <v>50</v>
      </c>
      <c r="D3" s="6" t="s">
        <v>51</v>
      </c>
      <c r="E3" s="25" t="s">
        <v>52</v>
      </c>
      <c r="F3" s="8">
        <v>2</v>
      </c>
      <c r="G3" s="8" t="s">
        <v>53</v>
      </c>
      <c r="H3" s="35">
        <v>11861.46</v>
      </c>
      <c r="I3" s="36">
        <v>12165.6</v>
      </c>
      <c r="J3" s="36">
        <v>11455.94</v>
      </c>
      <c r="K3" s="36">
        <v>11151.8</v>
      </c>
      <c r="L3" s="36">
        <v>10644.9</v>
      </c>
      <c r="M3" s="10">
        <f>MIN(H3:L3)</f>
        <v>10644.9</v>
      </c>
    </row>
    <row r="4" ht="189" customHeight="1" spans="1:13">
      <c r="A4" s="6">
        <v>2</v>
      </c>
      <c r="B4" s="6" t="s">
        <v>49</v>
      </c>
      <c r="C4" s="6" t="s">
        <v>54</v>
      </c>
      <c r="D4" s="6" t="s">
        <v>55</v>
      </c>
      <c r="E4" s="25" t="s">
        <v>56</v>
      </c>
      <c r="F4" s="8">
        <v>4</v>
      </c>
      <c r="G4" s="8" t="s">
        <v>53</v>
      </c>
      <c r="H4" s="35">
        <v>150883.2</v>
      </c>
      <c r="I4" s="36">
        <v>154752</v>
      </c>
      <c r="J4" s="36">
        <v>145724.8</v>
      </c>
      <c r="K4" s="36">
        <v>141856</v>
      </c>
      <c r="L4" s="36">
        <v>135408</v>
      </c>
      <c r="M4" s="10">
        <f>MIN(H4:L4)</f>
        <v>135408</v>
      </c>
    </row>
    <row r="5" ht="34" customHeight="1" spans="1:13">
      <c r="A5" s="6"/>
      <c r="B5" s="6" t="s">
        <v>43</v>
      </c>
      <c r="C5" s="6"/>
      <c r="D5" s="6"/>
      <c r="E5" s="25"/>
      <c r="F5" s="8"/>
      <c r="G5" s="8"/>
      <c r="H5" s="35">
        <f>SUM(H3:H4)</f>
        <v>162744.66</v>
      </c>
      <c r="I5" s="36">
        <f>SUM(I3:I4)</f>
        <v>166917.6</v>
      </c>
      <c r="J5" s="36">
        <f>SUM(J3:J4)</f>
        <v>157180.74</v>
      </c>
      <c r="K5" s="36">
        <f>SUM(K3:K4)</f>
        <v>153007.8</v>
      </c>
      <c r="L5" s="36">
        <f>SUM(L3:L4)</f>
        <v>146052.9</v>
      </c>
      <c r="M5" s="10">
        <f>MIN(H5:L5)</f>
        <v>146052.9</v>
      </c>
    </row>
    <row r="6" ht="34" customHeight="1" spans="1:13">
      <c r="A6" s="6"/>
      <c r="B6" s="6" t="s">
        <v>44</v>
      </c>
      <c r="C6" s="6"/>
      <c r="D6" s="6"/>
      <c r="E6" s="7"/>
      <c r="F6" s="7"/>
      <c r="G6" s="7"/>
      <c r="H6" s="10">
        <f>H5*0.13</f>
        <v>21156.8058</v>
      </c>
      <c r="I6" s="22">
        <f>I5*0.13</f>
        <v>21699.288</v>
      </c>
      <c r="J6" s="22">
        <f>J5*0.13</f>
        <v>20433.4962</v>
      </c>
      <c r="K6" s="22">
        <f>K5*0.13</f>
        <v>19891.014</v>
      </c>
      <c r="L6" s="22">
        <f>L5*0.13</f>
        <v>18986.877</v>
      </c>
      <c r="M6" s="10">
        <f>MIN(H6:L6)</f>
        <v>18986.877</v>
      </c>
    </row>
    <row r="7" ht="34" customHeight="1" spans="1:13">
      <c r="A7" s="6"/>
      <c r="B7" s="6" t="s">
        <v>16</v>
      </c>
      <c r="C7" s="6"/>
      <c r="D7" s="6"/>
      <c r="E7" s="7"/>
      <c r="F7" s="7"/>
      <c r="G7" s="7"/>
      <c r="H7" s="10">
        <f>H6+H5</f>
        <v>183901.4658</v>
      </c>
      <c r="I7" s="22">
        <f>I6+I5</f>
        <v>188616.888</v>
      </c>
      <c r="J7" s="22">
        <f>J6+J5</f>
        <v>177614.2362</v>
      </c>
      <c r="K7" s="22">
        <f>K6+K5</f>
        <v>172898.814</v>
      </c>
      <c r="L7" s="22">
        <f>SUM(L5:L6)</f>
        <v>165039.777</v>
      </c>
      <c r="M7" s="10">
        <f>MIN(H7:L7)</f>
        <v>165039.777</v>
      </c>
    </row>
    <row r="8" ht="34" customHeight="1" spans="1:13">
      <c r="A8" s="6" t="s">
        <v>17</v>
      </c>
      <c r="B8" s="6"/>
      <c r="C8" s="6"/>
      <c r="D8" s="6"/>
      <c r="E8" s="7"/>
      <c r="F8" s="7"/>
      <c r="G8" s="7"/>
      <c r="H8" s="6"/>
      <c r="I8" s="7"/>
      <c r="J8" s="7"/>
      <c r="K8" s="7"/>
      <c r="L8" s="7"/>
      <c r="M8" s="6"/>
    </row>
    <row r="9" ht="178" customHeight="1" spans="1:13">
      <c r="A9" s="37"/>
      <c r="B9" s="37"/>
      <c r="C9" s="37"/>
      <c r="D9" s="37"/>
      <c r="E9" s="38"/>
      <c r="F9" s="39"/>
      <c r="G9" s="39"/>
      <c r="H9" s="40"/>
      <c r="I9" s="41"/>
      <c r="J9" s="41"/>
      <c r="K9" s="41"/>
      <c r="L9" s="41"/>
      <c r="M9" s="37"/>
    </row>
  </sheetData>
  <mergeCells count="3">
    <mergeCell ref="A1:M1"/>
    <mergeCell ref="A8:B8"/>
    <mergeCell ref="C8:M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opLeftCell="A4" workbookViewId="0">
      <selection activeCell="I9" sqref="I9"/>
    </sheetView>
  </sheetViews>
  <sheetFormatPr defaultColWidth="8.88888888888889" defaultRowHeight="15.6" outlineLevelRow="7"/>
  <cols>
    <col min="1" max="1" width="2.81481481481481" style="1" customWidth="1"/>
    <col min="2" max="2" width="4.81481481481481" style="1" customWidth="1"/>
    <col min="3" max="3" width="33.9074074074074" style="1" customWidth="1"/>
    <col min="4" max="4" width="3.09259259259259" style="1" customWidth="1"/>
    <col min="5" max="5" width="3.4537037037037" style="1" customWidth="1"/>
    <col min="6" max="6" width="17.6666666666667" style="1" customWidth="1"/>
    <col min="7" max="8" width="15.1111111111111" style="1" customWidth="1"/>
    <col min="9" max="9" width="15.6666666666667" style="1" customWidth="1"/>
    <col min="10" max="10" width="16.4444444444444" style="1" customWidth="1"/>
    <col min="11" max="11" width="16.5555555555556" style="1" customWidth="1"/>
    <col min="12" max="12" width="33.6388888888889" style="1" customWidth="1"/>
    <col min="13" max="16384" width="8.88888888888889" style="1"/>
  </cols>
  <sheetData>
    <row r="1" s="1" customFormat="1" spans="1:1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="1" customFormat="1" ht="47" customHeight="1" spans="1:12">
      <c r="A2" s="6" t="s">
        <v>2</v>
      </c>
      <c r="B2" s="6" t="s">
        <v>58</v>
      </c>
      <c r="C2" s="6" t="s">
        <v>59</v>
      </c>
      <c r="D2" s="6" t="s">
        <v>25</v>
      </c>
      <c r="E2" s="6" t="s">
        <v>60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61</v>
      </c>
    </row>
    <row r="3" s="1" customFormat="1" ht="256" customHeight="1" spans="1:12">
      <c r="A3" s="6">
        <v>1</v>
      </c>
      <c r="B3" s="21" t="s">
        <v>62</v>
      </c>
      <c r="C3" s="21" t="s">
        <v>63</v>
      </c>
      <c r="D3" s="6" t="s">
        <v>64</v>
      </c>
      <c r="E3" s="6">
        <v>56</v>
      </c>
      <c r="F3" s="31">
        <v>150302.88</v>
      </c>
      <c r="G3" s="31">
        <v>154156.8</v>
      </c>
      <c r="H3" s="31">
        <v>145164.32</v>
      </c>
      <c r="I3" s="31">
        <v>141310.4</v>
      </c>
      <c r="J3" s="31">
        <v>134887.2</v>
      </c>
      <c r="K3" s="31">
        <f>MIN(F3:J3)</f>
        <v>134887.2</v>
      </c>
      <c r="L3" s="31"/>
    </row>
    <row r="4" s="1" customFormat="1" ht="409" customHeight="1" spans="1:12">
      <c r="A4" s="6">
        <v>2</v>
      </c>
      <c r="B4" s="21" t="s">
        <v>65</v>
      </c>
      <c r="C4" s="21" t="s">
        <v>66</v>
      </c>
      <c r="D4" s="6" t="s">
        <v>53</v>
      </c>
      <c r="E4" s="6">
        <v>1</v>
      </c>
      <c r="F4" s="31">
        <v>24373.44</v>
      </c>
      <c r="G4" s="31">
        <v>24998.4</v>
      </c>
      <c r="H4" s="31">
        <v>23540.16</v>
      </c>
      <c r="I4" s="31">
        <v>22915.2</v>
      </c>
      <c r="J4" s="31">
        <v>21873.6</v>
      </c>
      <c r="K4" s="31">
        <f>MIN(F4:J4)</f>
        <v>21873.6</v>
      </c>
      <c r="L4" s="31" t="s">
        <v>67</v>
      </c>
    </row>
    <row r="5" s="1" customFormat="1" ht="307" customHeight="1" spans="1:12">
      <c r="A5" s="6">
        <v>3</v>
      </c>
      <c r="B5" s="21" t="s">
        <v>68</v>
      </c>
      <c r="C5" s="21" t="s">
        <v>69</v>
      </c>
      <c r="D5" s="6" t="s">
        <v>70</v>
      </c>
      <c r="E5" s="6">
        <v>70</v>
      </c>
      <c r="F5" s="31">
        <v>10155.6</v>
      </c>
      <c r="G5" s="31">
        <v>10416</v>
      </c>
      <c r="H5" s="31">
        <v>9808.4</v>
      </c>
      <c r="I5" s="31">
        <v>9548</v>
      </c>
      <c r="J5" s="31">
        <v>9114</v>
      </c>
      <c r="K5" s="31">
        <f>MIN(F5:J5)</f>
        <v>9114</v>
      </c>
      <c r="L5" s="31"/>
    </row>
    <row r="6" s="1" customFormat="1" spans="1:12">
      <c r="A6" s="6" t="s">
        <v>71</v>
      </c>
      <c r="B6" s="6"/>
      <c r="C6" s="6"/>
      <c r="D6" s="32"/>
      <c r="E6" s="32"/>
      <c r="F6" s="32">
        <f>SUM(F3:F5)</f>
        <v>184831.92</v>
      </c>
      <c r="G6" s="32">
        <f>SUM(G3:G5)</f>
        <v>189571.2</v>
      </c>
      <c r="H6" s="33">
        <f>SUM(H3:H5)</f>
        <v>178512.88</v>
      </c>
      <c r="I6" s="33">
        <f>SUM(I3:I5)</f>
        <v>173773.6</v>
      </c>
      <c r="J6" s="33">
        <f>SUM(J3:J5)</f>
        <v>165874.8</v>
      </c>
      <c r="K6" s="31">
        <f>MIN(F6:J6)</f>
        <v>165874.8</v>
      </c>
      <c r="L6" s="33"/>
    </row>
    <row r="7" s="30" customFormat="1" ht="29" customHeight="1" spans="1:12">
      <c r="A7" s="27" t="s">
        <v>17</v>
      </c>
      <c r="B7" s="28"/>
      <c r="C7" s="27"/>
      <c r="D7" s="29"/>
      <c r="E7" s="29"/>
      <c r="F7" s="29"/>
      <c r="G7" s="29"/>
      <c r="H7" s="29"/>
      <c r="I7" s="29"/>
      <c r="J7" s="29"/>
      <c r="K7" s="29"/>
      <c r="L7" s="28"/>
    </row>
    <row r="8" s="30" customFormat="1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 count="4">
    <mergeCell ref="A1:L1"/>
    <mergeCell ref="A6:C6"/>
    <mergeCell ref="A7:B7"/>
    <mergeCell ref="C7:L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opLeftCell="A5" workbookViewId="0">
      <selection activeCell="F11" sqref="F11:J11"/>
    </sheetView>
  </sheetViews>
  <sheetFormatPr defaultColWidth="8.88888888888889" defaultRowHeight="15.6"/>
  <cols>
    <col min="1" max="1" width="2.63888888888889" style="1" customWidth="1"/>
    <col min="2" max="2" width="5.26851851851852" style="1" customWidth="1"/>
    <col min="3" max="3" width="17.3611111111111" style="1" customWidth="1"/>
    <col min="4" max="4" width="3.73148148148148" style="1" customWidth="1"/>
    <col min="5" max="5" width="3.5462962962963" style="1" customWidth="1"/>
    <col min="6" max="6" width="15.1851851851852" style="1" customWidth="1"/>
    <col min="7" max="7" width="18.7314814814815" style="1" customWidth="1"/>
    <col min="8" max="8" width="16.7777777777778" style="1" customWidth="1"/>
    <col min="9" max="9" width="16.6388888888889" style="1" customWidth="1"/>
    <col min="10" max="11" width="16.1851851851852" style="1" customWidth="1"/>
    <col min="12" max="32" width="8.88888888888889" style="1"/>
    <col min="33" max="16384" width="1.90740740740741" style="1"/>
  </cols>
  <sheetData>
    <row r="1" ht="26" customHeight="1" spans="1:11">
      <c r="A1" s="15" t="s">
        <v>72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ht="40" customHeight="1" spans="1:11">
      <c r="A2" s="18" t="s">
        <v>2</v>
      </c>
      <c r="B2" s="6" t="s">
        <v>19</v>
      </c>
      <c r="C2" s="6" t="s">
        <v>48</v>
      </c>
      <c r="D2" s="6" t="s">
        <v>24</v>
      </c>
      <c r="E2" s="6" t="s">
        <v>25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</row>
    <row r="3" ht="118" customHeight="1" spans="1:11">
      <c r="A3" s="18">
        <v>1</v>
      </c>
      <c r="B3" s="6" t="s">
        <v>73</v>
      </c>
      <c r="C3" s="21" t="s">
        <v>74</v>
      </c>
      <c r="D3" s="6">
        <v>2</v>
      </c>
      <c r="E3" s="6" t="s">
        <v>38</v>
      </c>
      <c r="F3" s="24">
        <v>23400</v>
      </c>
      <c r="G3" s="11">
        <v>24000</v>
      </c>
      <c r="H3" s="11">
        <v>22600</v>
      </c>
      <c r="I3" s="11">
        <v>22000</v>
      </c>
      <c r="J3" s="11">
        <v>21000</v>
      </c>
      <c r="K3" s="11">
        <f>MIN(F3:J3)</f>
        <v>21000</v>
      </c>
    </row>
    <row r="4" ht="130" customHeight="1" spans="1:11">
      <c r="A4" s="18">
        <v>2</v>
      </c>
      <c r="B4" s="6" t="s">
        <v>75</v>
      </c>
      <c r="C4" s="21" t="s">
        <v>76</v>
      </c>
      <c r="D4" s="6">
        <v>1</v>
      </c>
      <c r="E4" s="6" t="s">
        <v>38</v>
      </c>
      <c r="F4" s="10">
        <v>11044.8</v>
      </c>
      <c r="G4" s="11">
        <v>11328</v>
      </c>
      <c r="H4" s="11">
        <v>10667.2</v>
      </c>
      <c r="I4" s="11">
        <v>10384</v>
      </c>
      <c r="J4" s="11">
        <v>9912</v>
      </c>
      <c r="K4" s="11">
        <f t="shared" ref="K4:K11" si="0">MIN(F4:J4)</f>
        <v>9912</v>
      </c>
    </row>
    <row r="5" ht="233" customHeight="1" spans="1:11">
      <c r="A5" s="18">
        <v>3</v>
      </c>
      <c r="B5" s="8" t="s">
        <v>77</v>
      </c>
      <c r="C5" s="25" t="s">
        <v>78</v>
      </c>
      <c r="D5" s="8">
        <v>1</v>
      </c>
      <c r="E5" s="8" t="s">
        <v>38</v>
      </c>
      <c r="F5" s="24">
        <v>43088.76</v>
      </c>
      <c r="G5" s="11">
        <v>44193.6</v>
      </c>
      <c r="H5" s="11">
        <v>41615.64</v>
      </c>
      <c r="I5" s="11">
        <v>40510.8</v>
      </c>
      <c r="J5" s="11">
        <v>38669.4</v>
      </c>
      <c r="K5" s="11">
        <f t="shared" si="0"/>
        <v>38669.4</v>
      </c>
    </row>
    <row r="6" ht="58" customHeight="1" spans="1:11">
      <c r="A6" s="18">
        <v>4</v>
      </c>
      <c r="B6" s="6" t="s">
        <v>79</v>
      </c>
      <c r="C6" s="21" t="s">
        <v>80</v>
      </c>
      <c r="D6" s="6">
        <v>10</v>
      </c>
      <c r="E6" s="6" t="s">
        <v>81</v>
      </c>
      <c r="F6" s="10">
        <v>5440.5</v>
      </c>
      <c r="G6" s="11">
        <v>5580</v>
      </c>
      <c r="H6" s="11">
        <v>5254.5</v>
      </c>
      <c r="I6" s="11">
        <v>5115</v>
      </c>
      <c r="J6" s="11">
        <v>4882.5</v>
      </c>
      <c r="K6" s="11">
        <f t="shared" si="0"/>
        <v>4882.5</v>
      </c>
    </row>
    <row r="7" ht="28" customHeight="1" spans="1:11">
      <c r="A7" s="18">
        <v>5</v>
      </c>
      <c r="B7" s="6" t="s">
        <v>82</v>
      </c>
      <c r="C7" s="21" t="s">
        <v>83</v>
      </c>
      <c r="D7" s="6">
        <v>4</v>
      </c>
      <c r="E7" s="6" t="s">
        <v>81</v>
      </c>
      <c r="F7" s="10">
        <v>173.16</v>
      </c>
      <c r="G7" s="11">
        <v>177.6</v>
      </c>
      <c r="H7" s="11">
        <v>167.24</v>
      </c>
      <c r="I7" s="11">
        <v>162.8</v>
      </c>
      <c r="J7" s="11">
        <v>155.4</v>
      </c>
      <c r="K7" s="11">
        <f t="shared" si="0"/>
        <v>155.4</v>
      </c>
    </row>
    <row r="8" ht="117" customHeight="1" spans="1:11">
      <c r="A8" s="18">
        <v>6</v>
      </c>
      <c r="B8" s="6" t="s">
        <v>84</v>
      </c>
      <c r="C8" s="25" t="s">
        <v>85</v>
      </c>
      <c r="D8" s="8">
        <v>6</v>
      </c>
      <c r="E8" s="8" t="s">
        <v>86</v>
      </c>
      <c r="F8" s="24">
        <v>143629.2</v>
      </c>
      <c r="G8" s="11">
        <v>147312</v>
      </c>
      <c r="H8" s="11">
        <v>138718.8</v>
      </c>
      <c r="I8" s="11">
        <v>135036</v>
      </c>
      <c r="J8" s="11">
        <v>128898</v>
      </c>
      <c r="K8" s="11">
        <f t="shared" si="0"/>
        <v>128898</v>
      </c>
    </row>
    <row r="9" ht="45" customHeight="1" spans="1:11">
      <c r="A9" s="5"/>
      <c r="B9" s="26" t="s">
        <v>43</v>
      </c>
      <c r="C9" s="5"/>
      <c r="D9" s="5"/>
      <c r="E9" s="5"/>
      <c r="F9" s="11">
        <f>SUM(F3:F8)</f>
        <v>226776.42</v>
      </c>
      <c r="G9" s="11">
        <f>SUM(G3:G8)</f>
        <v>232591.2</v>
      </c>
      <c r="H9" s="11">
        <f>SUM(H3:H8)</f>
        <v>219023.38</v>
      </c>
      <c r="I9" s="11">
        <f>SUM(I3:I8)</f>
        <v>213208.6</v>
      </c>
      <c r="J9" s="11">
        <f>SUM(J3:J8)</f>
        <v>203517.3</v>
      </c>
      <c r="K9" s="11">
        <f t="shared" si="0"/>
        <v>203517.3</v>
      </c>
    </row>
    <row r="10" ht="39" customHeight="1" spans="1:11">
      <c r="A10" s="5"/>
      <c r="B10" s="5" t="s">
        <v>44</v>
      </c>
      <c r="C10" s="5"/>
      <c r="D10" s="5"/>
      <c r="E10" s="5"/>
      <c r="F10" s="11">
        <f>F9*0.13</f>
        <v>29480.9346</v>
      </c>
      <c r="G10" s="11">
        <f>G9*0.13</f>
        <v>30236.856</v>
      </c>
      <c r="H10" s="11">
        <f>H9*0.13</f>
        <v>28473.0394</v>
      </c>
      <c r="I10" s="11">
        <f>I9*0.13</f>
        <v>27717.118</v>
      </c>
      <c r="J10" s="11">
        <f>J9*0.13</f>
        <v>26457.249</v>
      </c>
      <c r="K10" s="11">
        <f t="shared" si="0"/>
        <v>26457.249</v>
      </c>
    </row>
    <row r="11" ht="39" customHeight="1" spans="1:11">
      <c r="A11" s="5"/>
      <c r="B11" s="5" t="s">
        <v>16</v>
      </c>
      <c r="C11" s="5"/>
      <c r="D11" s="5"/>
      <c r="E11" s="5"/>
      <c r="F11" s="11">
        <f>F10+F9</f>
        <v>256257.3546</v>
      </c>
      <c r="G11" s="11">
        <f>G10+G9</f>
        <v>262828.056</v>
      </c>
      <c r="H11" s="11">
        <f>H10+H9</f>
        <v>247496.4194</v>
      </c>
      <c r="I11" s="11">
        <f>I10+I9</f>
        <v>240925.718</v>
      </c>
      <c r="J11" s="11">
        <f>J10+J9</f>
        <v>229974.549</v>
      </c>
      <c r="K11" s="11">
        <f t="shared" si="0"/>
        <v>229974.549</v>
      </c>
    </row>
    <row r="12" ht="39" customHeight="1" spans="1:11">
      <c r="A12" s="27" t="s">
        <v>17</v>
      </c>
      <c r="B12" s="28"/>
      <c r="C12" s="27"/>
      <c r="D12" s="29"/>
      <c r="E12" s="29"/>
      <c r="F12" s="29"/>
      <c r="G12" s="29"/>
      <c r="H12" s="29"/>
      <c r="I12" s="29"/>
      <c r="J12" s="29"/>
      <c r="K12" s="28"/>
    </row>
  </sheetData>
  <mergeCells count="3">
    <mergeCell ref="A1:K1"/>
    <mergeCell ref="A12:B12"/>
    <mergeCell ref="C12:K12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22" workbookViewId="0">
      <selection activeCell="J40" sqref="J40"/>
    </sheetView>
  </sheetViews>
  <sheetFormatPr defaultColWidth="8.88888888888889" defaultRowHeight="15.6"/>
  <cols>
    <col min="1" max="1" width="4.18518518518519" style="14" customWidth="1"/>
    <col min="2" max="2" width="10.4537037037037" style="1" customWidth="1"/>
    <col min="3" max="3" width="22.6388888888889" style="1" customWidth="1"/>
    <col min="4" max="4" width="4.18518518518519" style="1" customWidth="1"/>
    <col min="5" max="5" width="3.81481481481481" style="1" customWidth="1"/>
    <col min="6" max="6" width="18.7777777777778" style="1" customWidth="1"/>
    <col min="7" max="7" width="19" style="1" customWidth="1"/>
    <col min="8" max="8" width="17.1111111111111" style="1" customWidth="1"/>
    <col min="9" max="9" width="15.6666666666667" style="1" customWidth="1"/>
    <col min="10" max="10" width="16.2222222222222" style="1" customWidth="1"/>
    <col min="11" max="11" width="17.7314814814815" style="1" customWidth="1"/>
    <col min="12" max="16384" width="8.88888888888889" style="1"/>
  </cols>
  <sheetData>
    <row r="1" ht="20" customHeight="1" spans="1:11">
      <c r="A1" s="15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ht="46" customHeight="1" spans="1:11">
      <c r="A2" s="18" t="s">
        <v>2</v>
      </c>
      <c r="B2" s="6" t="s">
        <v>19</v>
      </c>
      <c r="C2" s="6" t="s">
        <v>48</v>
      </c>
      <c r="D2" s="6" t="s">
        <v>24</v>
      </c>
      <c r="E2" s="6" t="s">
        <v>25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</row>
    <row r="3" ht="89" customHeight="1" spans="1:11">
      <c r="A3" s="18">
        <v>1</v>
      </c>
      <c r="B3" s="8" t="s">
        <v>88</v>
      </c>
      <c r="C3" s="19" t="s">
        <v>89</v>
      </c>
      <c r="D3" s="6">
        <v>6</v>
      </c>
      <c r="E3" s="6" t="s">
        <v>90</v>
      </c>
      <c r="F3" s="10">
        <v>66887.6832</v>
      </c>
      <c r="G3" s="11">
        <v>68602.752</v>
      </c>
      <c r="H3" s="11">
        <v>64600.9248</v>
      </c>
      <c r="I3" s="11">
        <v>62885.856</v>
      </c>
      <c r="J3" s="11">
        <v>60027.408</v>
      </c>
      <c r="K3" s="11">
        <f>MIN(F3:J3)</f>
        <v>60027.408</v>
      </c>
    </row>
    <row r="4" ht="45" customHeight="1" spans="1:11">
      <c r="A4" s="18">
        <v>2</v>
      </c>
      <c r="B4" s="8" t="s">
        <v>91</v>
      </c>
      <c r="C4" s="19" t="s">
        <v>92</v>
      </c>
      <c r="D4" s="6">
        <v>6</v>
      </c>
      <c r="E4" s="6" t="s">
        <v>90</v>
      </c>
      <c r="F4" s="10">
        <v>8360.9604</v>
      </c>
      <c r="G4" s="11">
        <v>8575.344</v>
      </c>
      <c r="H4" s="11">
        <v>8075.1156</v>
      </c>
      <c r="I4" s="11">
        <v>7860.732</v>
      </c>
      <c r="J4" s="11">
        <v>7503.426</v>
      </c>
      <c r="K4" s="11">
        <f t="shared" ref="K4:K35" si="0">MIN(F4:J4)</f>
        <v>7503.426</v>
      </c>
    </row>
    <row r="5" ht="34" customHeight="1" spans="1:11">
      <c r="A5" s="18">
        <v>3</v>
      </c>
      <c r="B5" s="8" t="s">
        <v>93</v>
      </c>
      <c r="C5" s="19" t="s">
        <v>94</v>
      </c>
      <c r="D5" s="6">
        <v>10</v>
      </c>
      <c r="E5" s="6" t="s">
        <v>90</v>
      </c>
      <c r="F5" s="10">
        <v>15865.2</v>
      </c>
      <c r="G5" s="11">
        <v>16272</v>
      </c>
      <c r="H5" s="11">
        <v>15322.8</v>
      </c>
      <c r="I5" s="11">
        <v>14916</v>
      </c>
      <c r="J5" s="11">
        <v>14238</v>
      </c>
      <c r="K5" s="11">
        <f t="shared" si="0"/>
        <v>14238</v>
      </c>
    </row>
    <row r="6" ht="46" customHeight="1" spans="1:11">
      <c r="A6" s="18">
        <v>4</v>
      </c>
      <c r="B6" s="8" t="s">
        <v>95</v>
      </c>
      <c r="C6" s="19" t="s">
        <v>96</v>
      </c>
      <c r="D6" s="6">
        <v>1</v>
      </c>
      <c r="E6" s="6" t="s">
        <v>97</v>
      </c>
      <c r="F6" s="10">
        <v>251199</v>
      </c>
      <c r="G6" s="11">
        <v>257640</v>
      </c>
      <c r="H6" s="11">
        <v>242611</v>
      </c>
      <c r="I6" s="11">
        <v>236170</v>
      </c>
      <c r="J6" s="11">
        <v>225435</v>
      </c>
      <c r="K6" s="11">
        <f t="shared" si="0"/>
        <v>225435</v>
      </c>
    </row>
    <row r="7" ht="65" customHeight="1" spans="1:11">
      <c r="A7" s="18">
        <v>5</v>
      </c>
      <c r="B7" s="6" t="s">
        <v>98</v>
      </c>
      <c r="C7" s="19" t="s">
        <v>99</v>
      </c>
      <c r="D7" s="6">
        <v>1</v>
      </c>
      <c r="E7" s="6" t="s">
        <v>97</v>
      </c>
      <c r="F7" s="10">
        <v>251199</v>
      </c>
      <c r="G7" s="11">
        <v>257640</v>
      </c>
      <c r="H7" s="11">
        <v>242611</v>
      </c>
      <c r="I7" s="11">
        <v>236170</v>
      </c>
      <c r="J7" s="11">
        <v>225435</v>
      </c>
      <c r="K7" s="11">
        <f t="shared" si="0"/>
        <v>225435</v>
      </c>
    </row>
    <row r="8" ht="67" customHeight="1" spans="1:11">
      <c r="A8" s="18">
        <v>6</v>
      </c>
      <c r="B8" s="6" t="s">
        <v>100</v>
      </c>
      <c r="C8" s="19" t="s">
        <v>99</v>
      </c>
      <c r="D8" s="6">
        <v>1</v>
      </c>
      <c r="E8" s="6" t="s">
        <v>97</v>
      </c>
      <c r="F8" s="10">
        <v>251199</v>
      </c>
      <c r="G8" s="11">
        <v>257640</v>
      </c>
      <c r="H8" s="11">
        <v>242611</v>
      </c>
      <c r="I8" s="11">
        <v>236170</v>
      </c>
      <c r="J8" s="11">
        <v>225435</v>
      </c>
      <c r="K8" s="11">
        <f t="shared" si="0"/>
        <v>225435</v>
      </c>
    </row>
    <row r="9" ht="156" customHeight="1" spans="1:11">
      <c r="A9" s="18">
        <v>7</v>
      </c>
      <c r="B9" s="6" t="s">
        <v>101</v>
      </c>
      <c r="C9" s="20" t="s">
        <v>102</v>
      </c>
      <c r="D9" s="6">
        <v>1</v>
      </c>
      <c r="E9" s="6" t="s">
        <v>103</v>
      </c>
      <c r="F9" s="10">
        <v>2295.1656</v>
      </c>
      <c r="G9" s="11">
        <v>2354.016</v>
      </c>
      <c r="H9" s="11">
        <v>2216.6984</v>
      </c>
      <c r="I9" s="11">
        <v>2157.848</v>
      </c>
      <c r="J9" s="11">
        <v>2059.764</v>
      </c>
      <c r="K9" s="11">
        <f t="shared" si="0"/>
        <v>2059.764</v>
      </c>
    </row>
    <row r="10" ht="53" customHeight="1" spans="1:11">
      <c r="A10" s="18">
        <v>8</v>
      </c>
      <c r="B10" s="6" t="s">
        <v>104</v>
      </c>
      <c r="C10" s="20" t="s">
        <v>105</v>
      </c>
      <c r="D10" s="6">
        <v>1</v>
      </c>
      <c r="E10" s="6" t="s">
        <v>90</v>
      </c>
      <c r="F10" s="10">
        <v>2950.9272</v>
      </c>
      <c r="G10" s="11">
        <v>3026.592</v>
      </c>
      <c r="H10" s="11">
        <v>2850.0408</v>
      </c>
      <c r="I10" s="11">
        <v>2774.376</v>
      </c>
      <c r="J10" s="11">
        <v>2648.268</v>
      </c>
      <c r="K10" s="11">
        <f t="shared" si="0"/>
        <v>2648.268</v>
      </c>
    </row>
    <row r="11" ht="123" customHeight="1" spans="1:11">
      <c r="A11" s="18">
        <v>9</v>
      </c>
      <c r="B11" s="6" t="s">
        <v>106</v>
      </c>
      <c r="C11" s="20" t="s">
        <v>107</v>
      </c>
      <c r="D11" s="6">
        <v>1</v>
      </c>
      <c r="E11" s="6" t="s">
        <v>90</v>
      </c>
      <c r="F11" s="10">
        <v>13934.934</v>
      </c>
      <c r="G11" s="11">
        <v>14292.24</v>
      </c>
      <c r="H11" s="11">
        <v>13458.526</v>
      </c>
      <c r="I11" s="11">
        <v>13101.22</v>
      </c>
      <c r="J11" s="11">
        <v>12505.71</v>
      </c>
      <c r="K11" s="11">
        <f t="shared" si="0"/>
        <v>12505.71</v>
      </c>
    </row>
    <row r="12" ht="106" customHeight="1" spans="1:11">
      <c r="A12" s="18">
        <v>10</v>
      </c>
      <c r="B12" s="6" t="s">
        <v>108</v>
      </c>
      <c r="C12" s="20" t="s">
        <v>109</v>
      </c>
      <c r="D12" s="6">
        <v>1</v>
      </c>
      <c r="E12" s="6" t="s">
        <v>81</v>
      </c>
      <c r="F12" s="10">
        <v>65576.16</v>
      </c>
      <c r="G12" s="11">
        <v>67257.6</v>
      </c>
      <c r="H12" s="11">
        <v>63334.24</v>
      </c>
      <c r="I12" s="11">
        <v>61652.8</v>
      </c>
      <c r="J12" s="11">
        <v>58850.4</v>
      </c>
      <c r="K12" s="11">
        <f t="shared" si="0"/>
        <v>58850.4</v>
      </c>
    </row>
    <row r="13" ht="187" customHeight="1" spans="1:11">
      <c r="A13" s="18">
        <v>11</v>
      </c>
      <c r="B13" s="8" t="s">
        <v>110</v>
      </c>
      <c r="C13" s="20" t="s">
        <v>111</v>
      </c>
      <c r="D13" s="6">
        <v>24</v>
      </c>
      <c r="E13" s="6" t="s">
        <v>81</v>
      </c>
      <c r="F13" s="10">
        <v>17705.5632</v>
      </c>
      <c r="G13" s="11">
        <v>18159.552</v>
      </c>
      <c r="H13" s="11">
        <v>17100.2448</v>
      </c>
      <c r="I13" s="11">
        <v>16646.256</v>
      </c>
      <c r="J13" s="11">
        <v>15889.608</v>
      </c>
      <c r="K13" s="11">
        <f t="shared" si="0"/>
        <v>15889.608</v>
      </c>
    </row>
    <row r="14" ht="161" customHeight="1" spans="1:11">
      <c r="A14" s="18">
        <v>12</v>
      </c>
      <c r="B14" s="8" t="s">
        <v>112</v>
      </c>
      <c r="C14" s="19" t="s">
        <v>113</v>
      </c>
      <c r="D14" s="6">
        <v>100</v>
      </c>
      <c r="E14" s="6" t="s">
        <v>90</v>
      </c>
      <c r="F14" s="10">
        <v>36066.888</v>
      </c>
      <c r="G14" s="11">
        <v>36991.68</v>
      </c>
      <c r="H14" s="11">
        <v>34833.832</v>
      </c>
      <c r="I14" s="11">
        <v>33909.04</v>
      </c>
      <c r="J14" s="11">
        <v>32367.72</v>
      </c>
      <c r="K14" s="11">
        <f t="shared" si="0"/>
        <v>32367.72</v>
      </c>
    </row>
    <row r="15" ht="164" customHeight="1" spans="1:11">
      <c r="A15" s="18">
        <v>13</v>
      </c>
      <c r="B15" s="8" t="s">
        <v>114</v>
      </c>
      <c r="C15" s="19" t="s">
        <v>102</v>
      </c>
      <c r="D15" s="6">
        <v>60</v>
      </c>
      <c r="E15" s="6" t="s">
        <v>90</v>
      </c>
      <c r="F15" s="10">
        <v>29509.272</v>
      </c>
      <c r="G15" s="11">
        <v>30265.92</v>
      </c>
      <c r="H15" s="11">
        <v>28500.408</v>
      </c>
      <c r="I15" s="11">
        <v>27743.76</v>
      </c>
      <c r="J15" s="11">
        <v>26482.68</v>
      </c>
      <c r="K15" s="11">
        <f t="shared" si="0"/>
        <v>26482.68</v>
      </c>
    </row>
    <row r="16" ht="49" customHeight="1" spans="1:11">
      <c r="A16" s="18">
        <v>14</v>
      </c>
      <c r="B16" s="6" t="s">
        <v>115</v>
      </c>
      <c r="C16" s="21" t="s">
        <v>116</v>
      </c>
      <c r="D16" s="6">
        <v>20</v>
      </c>
      <c r="E16" s="6" t="s">
        <v>117</v>
      </c>
      <c r="F16" s="10">
        <v>212.8581</v>
      </c>
      <c r="G16" s="11">
        <v>218.316</v>
      </c>
      <c r="H16" s="11">
        <v>205.5809</v>
      </c>
      <c r="I16" s="11">
        <v>200.123</v>
      </c>
      <c r="J16" s="11">
        <v>191.0265</v>
      </c>
      <c r="K16" s="11">
        <f t="shared" si="0"/>
        <v>191.0265</v>
      </c>
    </row>
    <row r="17" ht="33" customHeight="1" spans="1:11">
      <c r="A17" s="18">
        <v>15</v>
      </c>
      <c r="B17" s="6" t="s">
        <v>118</v>
      </c>
      <c r="C17" s="21" t="s">
        <v>119</v>
      </c>
      <c r="D17" s="6">
        <v>1</v>
      </c>
      <c r="E17" s="6" t="s">
        <v>120</v>
      </c>
      <c r="F17" s="10">
        <v>31.7304</v>
      </c>
      <c r="G17" s="11">
        <v>32.544</v>
      </c>
      <c r="H17" s="11">
        <v>30.6456</v>
      </c>
      <c r="I17" s="11">
        <v>29.832</v>
      </c>
      <c r="J17" s="11">
        <v>28.476</v>
      </c>
      <c r="K17" s="11">
        <f t="shared" si="0"/>
        <v>28.476</v>
      </c>
    </row>
    <row r="18" ht="60" customHeight="1" spans="1:11">
      <c r="A18" s="18">
        <v>16</v>
      </c>
      <c r="B18" s="6" t="s">
        <v>121</v>
      </c>
      <c r="C18" s="21"/>
      <c r="D18" s="6">
        <v>1</v>
      </c>
      <c r="E18" s="6" t="s">
        <v>38</v>
      </c>
      <c r="F18" s="10">
        <v>198.315</v>
      </c>
      <c r="G18" s="11">
        <v>203.4</v>
      </c>
      <c r="H18" s="11">
        <v>191.535</v>
      </c>
      <c r="I18" s="11">
        <v>186.45</v>
      </c>
      <c r="J18" s="11">
        <v>177.975</v>
      </c>
      <c r="K18" s="11">
        <f t="shared" si="0"/>
        <v>177.975</v>
      </c>
    </row>
    <row r="19" ht="20" customHeight="1" spans="1:11">
      <c r="A19" s="18">
        <v>17</v>
      </c>
      <c r="B19" s="6" t="s">
        <v>122</v>
      </c>
      <c r="C19" s="21"/>
      <c r="D19" s="6">
        <v>1</v>
      </c>
      <c r="E19" s="6" t="s">
        <v>90</v>
      </c>
      <c r="F19" s="10">
        <v>81.9702</v>
      </c>
      <c r="G19" s="11">
        <v>84.072</v>
      </c>
      <c r="H19" s="11">
        <v>79.1678</v>
      </c>
      <c r="I19" s="11">
        <v>77.066</v>
      </c>
      <c r="J19" s="11">
        <v>73.563</v>
      </c>
      <c r="K19" s="11">
        <f t="shared" si="0"/>
        <v>73.563</v>
      </c>
    </row>
    <row r="20" ht="36" customHeight="1" spans="1:11">
      <c r="A20" s="18">
        <v>18</v>
      </c>
      <c r="B20" s="6" t="s">
        <v>123</v>
      </c>
      <c r="C20" s="21" t="s">
        <v>124</v>
      </c>
      <c r="D20" s="6">
        <v>1</v>
      </c>
      <c r="E20" s="6" t="s">
        <v>90</v>
      </c>
      <c r="F20" s="10">
        <v>59.4945</v>
      </c>
      <c r="G20" s="11">
        <v>61.02</v>
      </c>
      <c r="H20" s="11">
        <v>57.4605</v>
      </c>
      <c r="I20" s="11">
        <v>55.935</v>
      </c>
      <c r="J20" s="11">
        <v>53.3925</v>
      </c>
      <c r="K20" s="11">
        <f t="shared" si="0"/>
        <v>53.3925</v>
      </c>
    </row>
    <row r="21" ht="55" customHeight="1" spans="1:11">
      <c r="A21" s="18">
        <v>19</v>
      </c>
      <c r="B21" s="6" t="s">
        <v>125</v>
      </c>
      <c r="C21" s="21" t="s">
        <v>126</v>
      </c>
      <c r="D21" s="6">
        <v>3</v>
      </c>
      <c r="E21" s="6" t="s">
        <v>90</v>
      </c>
      <c r="F21" s="10">
        <v>396.63</v>
      </c>
      <c r="G21" s="11">
        <v>406.8</v>
      </c>
      <c r="H21" s="11">
        <v>383.07</v>
      </c>
      <c r="I21" s="11">
        <v>372.9</v>
      </c>
      <c r="J21" s="11">
        <v>355.95</v>
      </c>
      <c r="K21" s="11">
        <f t="shared" si="0"/>
        <v>355.95</v>
      </c>
    </row>
    <row r="22" ht="50" customHeight="1" spans="1:11">
      <c r="A22" s="18">
        <v>20</v>
      </c>
      <c r="B22" s="6" t="s">
        <v>127</v>
      </c>
      <c r="C22" s="21" t="s">
        <v>128</v>
      </c>
      <c r="D22" s="6">
        <v>2</v>
      </c>
      <c r="E22" s="6" t="s">
        <v>90</v>
      </c>
      <c r="F22" s="10">
        <v>288.2178</v>
      </c>
      <c r="G22" s="11">
        <v>295.608</v>
      </c>
      <c r="H22" s="11">
        <v>278.3642</v>
      </c>
      <c r="I22" s="11">
        <v>270.974</v>
      </c>
      <c r="J22" s="11">
        <v>258.657</v>
      </c>
      <c r="K22" s="11">
        <f t="shared" si="0"/>
        <v>258.657</v>
      </c>
    </row>
    <row r="23" ht="20" customHeight="1" spans="1:11">
      <c r="A23" s="18">
        <v>21</v>
      </c>
      <c r="B23" s="6" t="s">
        <v>129</v>
      </c>
      <c r="C23" s="21" t="s">
        <v>130</v>
      </c>
      <c r="D23" s="6">
        <v>1</v>
      </c>
      <c r="E23" s="6" t="s">
        <v>90</v>
      </c>
      <c r="F23" s="10">
        <v>277.641</v>
      </c>
      <c r="G23" s="11">
        <v>284.76</v>
      </c>
      <c r="H23" s="11">
        <v>268.149</v>
      </c>
      <c r="I23" s="11">
        <v>261.03</v>
      </c>
      <c r="J23" s="11">
        <v>249.165</v>
      </c>
      <c r="K23" s="11">
        <f t="shared" si="0"/>
        <v>249.165</v>
      </c>
    </row>
    <row r="24" ht="20" customHeight="1" spans="1:11">
      <c r="A24" s="18">
        <v>22</v>
      </c>
      <c r="B24" s="6" t="s">
        <v>131</v>
      </c>
      <c r="C24" s="21" t="s">
        <v>132</v>
      </c>
      <c r="D24" s="6">
        <v>2</v>
      </c>
      <c r="E24" s="6" t="s">
        <v>90</v>
      </c>
      <c r="F24" s="10">
        <v>29.0862</v>
      </c>
      <c r="G24" s="11">
        <v>29.832</v>
      </c>
      <c r="H24" s="11">
        <v>28.0918</v>
      </c>
      <c r="I24" s="11">
        <v>27.346</v>
      </c>
      <c r="J24" s="11">
        <v>26.103</v>
      </c>
      <c r="K24" s="11">
        <f t="shared" si="0"/>
        <v>26.103</v>
      </c>
    </row>
    <row r="25" ht="32" customHeight="1" spans="1:11">
      <c r="A25" s="18">
        <v>23</v>
      </c>
      <c r="B25" s="6" t="s">
        <v>133</v>
      </c>
      <c r="C25" s="21" t="s">
        <v>134</v>
      </c>
      <c r="D25" s="6">
        <v>10</v>
      </c>
      <c r="E25" s="6" t="s">
        <v>135</v>
      </c>
      <c r="F25" s="10">
        <v>661.05</v>
      </c>
      <c r="G25" s="11">
        <v>678</v>
      </c>
      <c r="H25" s="11">
        <v>638.45</v>
      </c>
      <c r="I25" s="11">
        <v>621.5</v>
      </c>
      <c r="J25" s="11">
        <v>593.25</v>
      </c>
      <c r="K25" s="11">
        <f t="shared" si="0"/>
        <v>593.25</v>
      </c>
    </row>
    <row r="26" ht="36" customHeight="1" spans="1:11">
      <c r="A26" s="18">
        <v>24</v>
      </c>
      <c r="B26" s="6" t="s">
        <v>136</v>
      </c>
      <c r="C26" s="21" t="s">
        <v>137</v>
      </c>
      <c r="D26" s="6">
        <v>3</v>
      </c>
      <c r="E26" s="6" t="s">
        <v>81</v>
      </c>
      <c r="F26" s="10">
        <v>146.7531</v>
      </c>
      <c r="G26" s="11">
        <v>150.516</v>
      </c>
      <c r="H26" s="11">
        <v>141.7359</v>
      </c>
      <c r="I26" s="11">
        <v>137.973</v>
      </c>
      <c r="J26" s="11">
        <v>131.7015</v>
      </c>
      <c r="K26" s="11">
        <f t="shared" si="0"/>
        <v>131.7015</v>
      </c>
    </row>
    <row r="27" ht="38" customHeight="1" spans="1:11">
      <c r="A27" s="18">
        <v>25</v>
      </c>
      <c r="B27" s="6" t="s">
        <v>138</v>
      </c>
      <c r="C27" s="21" t="s">
        <v>139</v>
      </c>
      <c r="D27" s="6">
        <v>14</v>
      </c>
      <c r="E27" s="6" t="s">
        <v>140</v>
      </c>
      <c r="F27" s="10">
        <v>2036.034</v>
      </c>
      <c r="G27" s="11">
        <v>2088.24</v>
      </c>
      <c r="H27" s="11">
        <v>1966.426</v>
      </c>
      <c r="I27" s="11">
        <v>1914.22</v>
      </c>
      <c r="J27" s="11">
        <v>1827.21</v>
      </c>
      <c r="K27" s="11">
        <f t="shared" si="0"/>
        <v>1827.21</v>
      </c>
    </row>
    <row r="28" ht="20" customHeight="1" spans="1:11">
      <c r="A28" s="18">
        <v>26</v>
      </c>
      <c r="B28" s="6" t="s">
        <v>141</v>
      </c>
      <c r="C28" s="21" t="s">
        <v>142</v>
      </c>
      <c r="D28" s="6">
        <v>1</v>
      </c>
      <c r="E28" s="6" t="s">
        <v>90</v>
      </c>
      <c r="F28" s="10">
        <v>39.663</v>
      </c>
      <c r="G28" s="11">
        <v>40.68</v>
      </c>
      <c r="H28" s="11">
        <v>38.307</v>
      </c>
      <c r="I28" s="11">
        <v>37.29</v>
      </c>
      <c r="J28" s="11">
        <v>35.595</v>
      </c>
      <c r="K28" s="11">
        <f t="shared" si="0"/>
        <v>35.595</v>
      </c>
    </row>
    <row r="29" ht="42" customHeight="1" spans="1:11">
      <c r="A29" s="18">
        <v>27</v>
      </c>
      <c r="B29" s="7" t="s">
        <v>143</v>
      </c>
      <c r="C29" s="9" t="s">
        <v>144</v>
      </c>
      <c r="D29" s="7">
        <v>12</v>
      </c>
      <c r="E29" s="7" t="s">
        <v>90</v>
      </c>
      <c r="F29" s="22">
        <v>1189.89</v>
      </c>
      <c r="G29" s="11">
        <v>1220.4</v>
      </c>
      <c r="H29" s="11">
        <v>1149.21</v>
      </c>
      <c r="I29" s="11">
        <v>1118.7</v>
      </c>
      <c r="J29" s="11">
        <v>1067.85</v>
      </c>
      <c r="K29" s="11">
        <f t="shared" si="0"/>
        <v>1067.85</v>
      </c>
    </row>
    <row r="30" ht="20" customHeight="1" spans="1:11">
      <c r="A30" s="18">
        <v>28</v>
      </c>
      <c r="B30" s="6" t="s">
        <v>145</v>
      </c>
      <c r="C30" s="21" t="s">
        <v>146</v>
      </c>
      <c r="D30" s="6">
        <v>5</v>
      </c>
      <c r="E30" s="6" t="s">
        <v>147</v>
      </c>
      <c r="F30" s="10">
        <v>150.7194</v>
      </c>
      <c r="G30" s="11">
        <v>154.584</v>
      </c>
      <c r="H30" s="11">
        <v>145.5666</v>
      </c>
      <c r="I30" s="11">
        <v>141.702</v>
      </c>
      <c r="J30" s="11">
        <v>135.261</v>
      </c>
      <c r="K30" s="11">
        <f t="shared" si="0"/>
        <v>135.261</v>
      </c>
    </row>
    <row r="31" ht="36" customHeight="1" spans="1:11">
      <c r="A31" s="18">
        <v>29</v>
      </c>
      <c r="B31" s="6" t="s">
        <v>148</v>
      </c>
      <c r="C31" s="21" t="s">
        <v>149</v>
      </c>
      <c r="D31" s="6">
        <v>10</v>
      </c>
      <c r="E31" s="6" t="s">
        <v>135</v>
      </c>
      <c r="F31" s="10">
        <v>58.1724</v>
      </c>
      <c r="G31" s="11">
        <v>59.664</v>
      </c>
      <c r="H31" s="11">
        <v>56.1836</v>
      </c>
      <c r="I31" s="11">
        <v>54.692</v>
      </c>
      <c r="J31" s="11">
        <v>52.206</v>
      </c>
      <c r="K31" s="11">
        <f t="shared" si="0"/>
        <v>52.206</v>
      </c>
    </row>
    <row r="32" ht="28" customHeight="1" spans="1:11">
      <c r="A32" s="18">
        <v>30</v>
      </c>
      <c r="B32" s="6" t="s">
        <v>150</v>
      </c>
      <c r="C32" s="21" t="s">
        <v>151</v>
      </c>
      <c r="D32" s="6">
        <v>3</v>
      </c>
      <c r="E32" s="6" t="s">
        <v>81</v>
      </c>
      <c r="F32" s="10">
        <v>134.8542</v>
      </c>
      <c r="G32" s="11">
        <v>138.312</v>
      </c>
      <c r="H32" s="11">
        <v>130.2438</v>
      </c>
      <c r="I32" s="11">
        <v>126.786</v>
      </c>
      <c r="J32" s="11">
        <v>121.023</v>
      </c>
      <c r="K32" s="11">
        <f t="shared" si="0"/>
        <v>121.023</v>
      </c>
    </row>
    <row r="33" ht="45" customHeight="1" spans="1:11">
      <c r="A33" s="18">
        <v>31</v>
      </c>
      <c r="B33" s="6" t="s">
        <v>152</v>
      </c>
      <c r="C33" s="21" t="s">
        <v>153</v>
      </c>
      <c r="D33" s="6">
        <v>10</v>
      </c>
      <c r="E33" s="6" t="s">
        <v>117</v>
      </c>
      <c r="F33" s="10">
        <v>290.862</v>
      </c>
      <c r="G33" s="11">
        <v>298.32</v>
      </c>
      <c r="H33" s="11">
        <v>280.918</v>
      </c>
      <c r="I33" s="11">
        <v>273.46</v>
      </c>
      <c r="J33" s="11">
        <v>261.03</v>
      </c>
      <c r="K33" s="11">
        <f t="shared" si="0"/>
        <v>261.03</v>
      </c>
    </row>
    <row r="34" s="13" customFormat="1" ht="41" customHeight="1" spans="1:11">
      <c r="A34" s="18">
        <v>32</v>
      </c>
      <c r="B34" s="7" t="s">
        <v>154</v>
      </c>
      <c r="C34" s="9" t="s">
        <v>155</v>
      </c>
      <c r="D34" s="7">
        <v>1</v>
      </c>
      <c r="E34" s="7" t="s">
        <v>81</v>
      </c>
      <c r="F34" s="22">
        <v>22.1247</v>
      </c>
      <c r="G34" s="23">
        <v>22.692</v>
      </c>
      <c r="H34" s="23">
        <v>21.3683</v>
      </c>
      <c r="I34" s="23">
        <v>20.801</v>
      </c>
      <c r="J34" s="23">
        <v>19.8555</v>
      </c>
      <c r="K34" s="11">
        <f t="shared" si="0"/>
        <v>19.8555</v>
      </c>
    </row>
    <row r="35" spans="1:11">
      <c r="A35" s="18"/>
      <c r="B35" s="5" t="s">
        <v>71</v>
      </c>
      <c r="C35" s="5"/>
      <c r="D35" s="5"/>
      <c r="E35" s="5"/>
      <c r="F35" s="11">
        <f>SUM(F3:F34)</f>
        <v>1019055.8196</v>
      </c>
      <c r="G35" s="11">
        <f>SUM(G3:G34)</f>
        <v>1045185.456</v>
      </c>
      <c r="H35" s="11">
        <f>SUM(H3:H34)</f>
        <v>984216.3044</v>
      </c>
      <c r="I35" s="11">
        <f>SUM(I3:I34)</f>
        <v>958086.668</v>
      </c>
      <c r="J35" s="11">
        <f>SUM(J3:J34)</f>
        <v>914537.274</v>
      </c>
      <c r="K35" s="11">
        <f t="shared" si="0"/>
        <v>914537.274</v>
      </c>
    </row>
    <row r="36" spans="1:11">
      <c r="A36" s="15" t="s">
        <v>17</v>
      </c>
      <c r="B36" s="17"/>
      <c r="C36" s="5"/>
      <c r="D36" s="5"/>
      <c r="E36" s="5"/>
      <c r="F36" s="5"/>
      <c r="G36" s="5"/>
      <c r="H36" s="5"/>
      <c r="I36" s="5"/>
      <c r="J36" s="5"/>
      <c r="K36" s="5"/>
    </row>
  </sheetData>
  <mergeCells count="2">
    <mergeCell ref="A1:K1"/>
    <mergeCell ref="A36:B36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selection activeCell="N3" sqref="N3"/>
    </sheetView>
  </sheetViews>
  <sheetFormatPr defaultColWidth="8.88888888888889" defaultRowHeight="15.6" outlineLevelRow="5"/>
  <cols>
    <col min="1" max="1" width="3" style="1" customWidth="1"/>
    <col min="2" max="2" width="5.36111111111111" style="1" customWidth="1"/>
    <col min="3" max="3" width="5.26851851851852" style="1" customWidth="1"/>
    <col min="4" max="4" width="40.9074074074074" style="1" customWidth="1"/>
    <col min="5" max="5" width="3.18518518518518" style="1" customWidth="1"/>
    <col min="6" max="6" width="4.18518518518519" style="1" customWidth="1"/>
    <col min="7" max="7" width="16.5555555555556" style="1" customWidth="1"/>
    <col min="8" max="8" width="17.4444444444444" style="1" customWidth="1"/>
    <col min="9" max="9" width="15.1111111111111" style="1" customWidth="1"/>
    <col min="10" max="11" width="15.7777777777778" style="1"/>
    <col min="12" max="12" width="14.4537037037037" style="1" customWidth="1"/>
    <col min="13" max="16384" width="8.88888888888889" style="1"/>
  </cols>
  <sheetData>
    <row r="1" ht="21" customHeight="1" spans="1:12">
      <c r="A1" s="2" t="s">
        <v>156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ht="75" customHeight="1" spans="1:12">
      <c r="A2" s="5" t="s">
        <v>2</v>
      </c>
      <c r="B2" s="6" t="s">
        <v>3</v>
      </c>
      <c r="C2" s="6" t="s">
        <v>19</v>
      </c>
      <c r="D2" s="6"/>
      <c r="E2" s="6" t="s">
        <v>24</v>
      </c>
      <c r="F2" s="6" t="s">
        <v>25</v>
      </c>
      <c r="G2" s="7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7" t="s">
        <v>9</v>
      </c>
    </row>
    <row r="3" ht="406" customHeight="1" spans="1:12">
      <c r="A3" s="5">
        <v>1</v>
      </c>
      <c r="B3" s="6" t="s">
        <v>15</v>
      </c>
      <c r="C3" s="8" t="s">
        <v>157</v>
      </c>
      <c r="D3" s="9" t="s">
        <v>158</v>
      </c>
      <c r="E3" s="8">
        <v>1</v>
      </c>
      <c r="F3" s="8" t="s">
        <v>38</v>
      </c>
      <c r="G3" s="10">
        <v>92664</v>
      </c>
      <c r="H3" s="10">
        <v>95040</v>
      </c>
      <c r="I3" s="11">
        <v>89496</v>
      </c>
      <c r="J3" s="11">
        <v>87120</v>
      </c>
      <c r="K3" s="11">
        <v>83160</v>
      </c>
      <c r="L3" s="11">
        <f>MIN(G3:K3)</f>
        <v>83160</v>
      </c>
    </row>
    <row r="4" ht="31.2" spans="1:12">
      <c r="A4" s="5"/>
      <c r="B4" s="12" t="s">
        <v>44</v>
      </c>
      <c r="C4" s="5"/>
      <c r="D4" s="5"/>
      <c r="E4" s="5"/>
      <c r="F4" s="5"/>
      <c r="G4" s="11">
        <f>G3*0.13</f>
        <v>12046.32</v>
      </c>
      <c r="H4" s="11">
        <f>H3*0.13</f>
        <v>12355.2</v>
      </c>
      <c r="I4" s="11">
        <f>I3*0.13</f>
        <v>11634.48</v>
      </c>
      <c r="J4" s="11">
        <f>J3*0.13</f>
        <v>11325.6</v>
      </c>
      <c r="K4" s="11">
        <f>K3*0.13</f>
        <v>10810.8</v>
      </c>
      <c r="L4" s="11">
        <f>MIN(G4:K4)</f>
        <v>10810.8</v>
      </c>
    </row>
    <row r="5" ht="27" customHeight="1" spans="1:12">
      <c r="A5" s="5"/>
      <c r="B5" s="5" t="s">
        <v>16</v>
      </c>
      <c r="C5" s="5"/>
      <c r="D5" s="5"/>
      <c r="E5" s="5"/>
      <c r="F5" s="5"/>
      <c r="G5" s="11">
        <f>G4+G3</f>
        <v>104710.32</v>
      </c>
      <c r="H5" s="11">
        <f>H4+H3</f>
        <v>107395.2</v>
      </c>
      <c r="I5" s="11">
        <f>I4+I3</f>
        <v>101130.48</v>
      </c>
      <c r="J5" s="11">
        <f>J4+J3</f>
        <v>98445.6</v>
      </c>
      <c r="K5" s="11">
        <f>K4+K3</f>
        <v>93970.8</v>
      </c>
      <c r="L5" s="11">
        <f>MIN(G5:K5)</f>
        <v>93970.8</v>
      </c>
    </row>
    <row r="6" ht="27" customHeight="1" spans="1:12">
      <c r="A6" s="5" t="s">
        <v>17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</sheetData>
  <mergeCells count="3">
    <mergeCell ref="A1:L1"/>
    <mergeCell ref="A6:B6"/>
    <mergeCell ref="C6:L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询价封面</vt:lpstr>
      <vt:lpstr>目录</vt:lpstr>
      <vt:lpstr>1-机械</vt:lpstr>
      <vt:lpstr>2-灯光</vt:lpstr>
      <vt:lpstr>3-LED屏</vt:lpstr>
      <vt:lpstr>4-纱幕机械</vt:lpstr>
      <vt:lpstr>5-舞美道具</vt:lpstr>
      <vt:lpstr>6-特效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50955</dc:creator>
  <cp:lastModifiedBy>共城老姬</cp:lastModifiedBy>
  <dcterms:created xsi:type="dcterms:W3CDTF">2024-11-04T06:37:00Z</dcterms:created>
  <dcterms:modified xsi:type="dcterms:W3CDTF">2025-12-02T01:53:58Z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C1A61A4FEE9448D8BD9015A4FE784F2D_13</vt:lpwstr>
  </property>
  <property fmtid="{D5CDD505-2E9C-101B-9397-08002B2CF9AE}" pid="3" name="KSOProductBuildVer">
    <vt:lpwstr>2052-12.1.0.23542</vt:lpwstr>
  </property>
</Properties>
</file>